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5"/>
  </bookViews>
  <sheets>
    <sheet name="bac  " sheetId="1" r:id="rId1"/>
    <sheet name="Ampop " sheetId="2" r:id="rId2"/>
    <sheet name="Obyekt 1" sheetId="3" r:id="rId3"/>
    <sheet name="1-1" sheetId="4" r:id="rId4"/>
    <sheet name="+1-2" sheetId="5" r:id="rId5"/>
    <sheet name="+1-3" sheetId="6" r:id="rId6"/>
  </sheets>
  <definedNames>
    <definedName name="A" localSheetId="4">#REF!</definedName>
    <definedName name="A" localSheetId="2">#REF!</definedName>
    <definedName name="A">#REF!</definedName>
    <definedName name="AAA" localSheetId="4">#REF!</definedName>
    <definedName name="AAA" localSheetId="2">#REF!</definedName>
    <definedName name="AAA">#REF!</definedName>
    <definedName name="barev" localSheetId="4">#REF!</definedName>
    <definedName name="barev">#REF!</definedName>
    <definedName name="dfgh" localSheetId="4">#REF!</definedName>
    <definedName name="dfgh">#REF!</definedName>
    <definedName name="elya" localSheetId="4">#REF!</definedName>
    <definedName name="elya">#REF!</definedName>
    <definedName name="gaz" localSheetId="4">#REF!</definedName>
    <definedName name="gaz">#REF!</definedName>
    <definedName name="grunt" localSheetId="4">#REF!</definedName>
    <definedName name="grunt">#REF!</definedName>
    <definedName name="hasvich" localSheetId="4">#REF!</definedName>
    <definedName name="hasvich">#REF!</definedName>
    <definedName name="hrach" localSheetId="4">#REF!</definedName>
    <definedName name="hrach">#REF!</definedName>
    <definedName name="jjjjjjj" localSheetId="4">#REF!</definedName>
    <definedName name="jjjjjjj">#REF!</definedName>
    <definedName name="KER" localSheetId="4">#REF!</definedName>
    <definedName name="KER">#REF!</definedName>
    <definedName name="kkkkkkkk" localSheetId="4">#REF!</definedName>
    <definedName name="kkkkkkkk">#REF!</definedName>
    <definedName name="llllllllllllllll" localSheetId="4">#REF!</definedName>
    <definedName name="llllllllllllllll">#REF!</definedName>
    <definedName name="lor" localSheetId="4">#REF!</definedName>
    <definedName name="lor">#REF!</definedName>
    <definedName name="mexan" localSheetId="4">#REF!</definedName>
    <definedName name="mexan" localSheetId="2">#REF!</definedName>
    <definedName name="mexan">#REF!</definedName>
    <definedName name="mngo" localSheetId="4">#REF!</definedName>
    <definedName name="mngo">#REF!</definedName>
    <definedName name="nune" localSheetId="4">#REF!</definedName>
    <definedName name="nune">#REF!</definedName>
    <definedName name="sssssssss" localSheetId="4">#REF!</definedName>
    <definedName name="sssssssss">#REF!</definedName>
    <definedName name="wwwwwwwww" localSheetId="4">#REF!</definedName>
    <definedName name="wwwwwwwww">#REF!</definedName>
    <definedName name="zzzzzzz" localSheetId="4">#REF!</definedName>
    <definedName name="zzzzzzz">#REF!</definedName>
    <definedName name="ааа" localSheetId="4">#REF!</definedName>
    <definedName name="ааа" localSheetId="2">#REF!</definedName>
    <definedName name="ааа">#REF!</definedName>
    <definedName name="АЕР" localSheetId="4">#REF!</definedName>
    <definedName name="АЕР" localSheetId="2">#REF!</definedName>
    <definedName name="АЕР">#REF!</definedName>
    <definedName name="акоб" localSheetId="4">#REF!</definedName>
    <definedName name="акоб">#REF!</definedName>
    <definedName name="анна" localSheetId="4">#REF!</definedName>
    <definedName name="анна">#REF!</definedName>
    <definedName name="армине" localSheetId="4">#REF!</definedName>
    <definedName name="армине">#REF!</definedName>
    <definedName name="асот" localSheetId="4">#REF!</definedName>
    <definedName name="асот">#REF!</definedName>
    <definedName name="гаяне" localSheetId="4">#REF!</definedName>
    <definedName name="гаяне">#REF!</definedName>
    <definedName name="давит" localSheetId="4">#REF!</definedName>
    <definedName name="давит">#REF!</definedName>
    <definedName name="ереван" localSheetId="4">#REF!</definedName>
    <definedName name="ереван">#REF!</definedName>
    <definedName name="зара" localSheetId="4">#REF!</definedName>
    <definedName name="зара">#REF!</definedName>
    <definedName name="ируш" localSheetId="4">#REF!</definedName>
    <definedName name="ируш">#REF!</definedName>
    <definedName name="карен" localSheetId="4">#REF!</definedName>
    <definedName name="карен">#REF!</definedName>
    <definedName name="маргар" localSheetId="4">#REF!</definedName>
    <definedName name="маргар">#REF!</definedName>
    <definedName name="милена" localSheetId="4">#REF!</definedName>
    <definedName name="милена">#REF!</definedName>
    <definedName name="мм" localSheetId="4">#REF!</definedName>
    <definedName name="мм" localSheetId="2">#REF!</definedName>
    <definedName name="мм">#REF!</definedName>
    <definedName name="ммм" localSheetId="4">#REF!</definedName>
    <definedName name="ммм" localSheetId="2">#REF!</definedName>
    <definedName name="ммм">#REF!</definedName>
    <definedName name="саргис" localSheetId="4">#REF!</definedName>
    <definedName name="саргис">#REF!</definedName>
    <definedName name="сюзан" localSheetId="4">#REF!</definedName>
    <definedName name="сюзан">#REF!</definedName>
    <definedName name="эля" localSheetId="4">#REF!</definedName>
    <definedName name="эля">#REF!</definedName>
    <definedName name="աոետիս" localSheetId="4">#REF!</definedName>
    <definedName name="աոետիս">#REF!</definedName>
    <definedName name="աչք" localSheetId="4">#REF!</definedName>
    <definedName name="աչք">#REF!</definedName>
    <definedName name="ասօտ" localSheetId="4">#REF!</definedName>
    <definedName name="ասօտ">#REF!</definedName>
    <definedName name="բաժակ" localSheetId="4">#REF!</definedName>
    <definedName name="բաժակ">#REF!</definedName>
    <definedName name="գազամատակարարում" localSheetId="4">#REF!</definedName>
    <definedName name="գազամատակարարում">#REF!</definedName>
    <definedName name="գիրք" localSheetId="4">#REF!</definedName>
    <definedName name="գիրք">#REF!</definedName>
    <definedName name="գնդակ" localSheetId="4">#REF!</definedName>
    <definedName name="գնդակ">#REF!</definedName>
    <definedName name="գրիչ" localSheetId="4">#REF!</definedName>
    <definedName name="գրիչ">#REF!</definedName>
    <definedName name="դուռ" localSheetId="4">#REF!</definedName>
    <definedName name="դուռ">#REF!</definedName>
    <definedName name="զինա" localSheetId="4">#REF!</definedName>
    <definedName name="զինա">#REF!</definedName>
    <definedName name="զկրրրրան" localSheetId="4">#REF!</definedName>
    <definedName name="զկրրրրան">#REF!</definedName>
    <definedName name="էլյա" localSheetId="4">#REF!</definedName>
    <definedName name="էլյա">#REF!</definedName>
    <definedName name="ժակ" localSheetId="4">#REF!</definedName>
    <definedName name="ժակ">#REF!</definedName>
    <definedName name="ժամացույց" localSheetId="4">#REF!</definedName>
    <definedName name="ժամացույց">#REF!</definedName>
    <definedName name="ժաննա" localSheetId="4">#REF!</definedName>
    <definedName name="ժաննա">#REF!</definedName>
    <definedName name="ժորա" localSheetId="4">#REF!</definedName>
    <definedName name="ժորա">#REF!</definedName>
    <definedName name="լուսատու" localSheetId="4">#REF!</definedName>
    <definedName name="լուսատու">#REF!</definedName>
    <definedName name="խիզախ" localSheetId="4">#REF!</definedName>
    <definedName name="խիզախ">#REF!</definedName>
    <definedName name="ծառ" localSheetId="4">#REF!</definedName>
    <definedName name="ծառ">#REF!</definedName>
    <definedName name="կոմպ" localSheetId="4">#REF!</definedName>
    <definedName name="կոմպ">#REF!</definedName>
    <definedName name="կոմպյուտոր" localSheetId="4">#REF!</definedName>
    <definedName name="կոմպյուտոր">#REF!</definedName>
    <definedName name="կոնստրուկտոր" localSheetId="4">#REF!</definedName>
    <definedName name="կոնստրուկտոր">#REF!</definedName>
    <definedName name="հաշվիչ123456" localSheetId="4">#REF!</definedName>
    <definedName name="հաշվիչ123456">#REF!</definedName>
    <definedName name="հեռախոս" localSheetId="4">#REF!</definedName>
    <definedName name="հեռախոս">#REF!</definedName>
    <definedName name="մասաժ" localSheetId="4">#REF!</definedName>
    <definedName name="մասաժ">#REF!</definedName>
    <definedName name="մատիտ" localSheetId="4">#REF!</definedName>
    <definedName name="մատիտ">#REF!</definedName>
    <definedName name="մարինե" localSheetId="4">#REF!</definedName>
    <definedName name="մարինե">#REF!</definedName>
    <definedName name="մելանք" localSheetId="4">#REF!</definedName>
    <definedName name="մելանք">#REF!</definedName>
    <definedName name="մեքենա" localSheetId="4">#REF!</definedName>
    <definedName name="մեքենա">#REF!</definedName>
    <definedName name="մկռտիչ" localSheetId="4">#REF!</definedName>
    <definedName name="մկռտիչ">#REF!</definedName>
    <definedName name="մոնիտոր" localSheetId="4">#REF!</definedName>
    <definedName name="մոնիտոր">#REF!</definedName>
    <definedName name="նախահաշիվ" localSheetId="4">#REF!</definedName>
    <definedName name="նախահաշիվ">#REF!</definedName>
    <definedName name="նարինե" localSheetId="4">#REF!</definedName>
    <definedName name="նարինե">#REF!</definedName>
    <definedName name="նունե" localSheetId="4">#REF!</definedName>
    <definedName name="նունե">#REF!</definedName>
    <definedName name="պա23456" localSheetId="4">#REF!</definedName>
    <definedName name="պա23456">#REF!</definedName>
    <definedName name="պակետ" localSheetId="4">#REF!</definedName>
    <definedName name="պակետ">#REF!</definedName>
    <definedName name="ռադիատոր" localSheetId="4">#REF!</definedName>
    <definedName name="ռադիատոր">#REF!</definedName>
    <definedName name="վերգետնյա" localSheetId="4">#REF!</definedName>
    <definedName name="վերգետնյա">#REF!</definedName>
    <definedName name="տոմի" localSheetId="4">#REF!</definedName>
    <definedName name="տոմի">#REF!</definedName>
    <definedName name="քանոն" localSheetId="4">#REF!</definedName>
    <definedName name="քանոն">#REF!</definedName>
    <definedName name="օգոստոս" localSheetId="4">#REF!</definedName>
    <definedName name="օգոստոս">#REF!</definedName>
    <definedName name="ֆանկօլղ" localSheetId="4">#REF!</definedName>
    <definedName name="ֆանկօլղ">#REF!</definedName>
  </definedNames>
  <calcPr calcId="125725"/>
</workbook>
</file>

<file path=xl/calcChain.xml><?xml version="1.0" encoding="utf-8"?>
<calcChain xmlns="http://schemas.openxmlformats.org/spreadsheetml/2006/main">
  <c r="E20" i="2"/>
  <c r="O53" i="6"/>
  <c r="O52"/>
  <c r="O51"/>
  <c r="O50"/>
  <c r="O49"/>
  <c r="Q49" s="1"/>
  <c r="R49" s="1"/>
  <c r="F49" s="1"/>
  <c r="P49" s="1"/>
  <c r="J49"/>
  <c r="H49"/>
  <c r="O48"/>
  <c r="O47"/>
  <c r="O46"/>
  <c r="O45"/>
  <c r="O44"/>
  <c r="Q44" s="1"/>
  <c r="R44" s="1"/>
  <c r="J44"/>
  <c r="H44"/>
  <c r="O43"/>
  <c r="O42"/>
  <c r="O41"/>
  <c r="O40"/>
  <c r="O39"/>
  <c r="Q39" s="1"/>
  <c r="R39" s="1"/>
  <c r="J39"/>
  <c r="H39"/>
  <c r="O38"/>
  <c r="O37"/>
  <c r="O36"/>
  <c r="O35"/>
  <c r="O34"/>
  <c r="Q34" s="1"/>
  <c r="R34" s="1"/>
  <c r="J34"/>
  <c r="H34"/>
  <c r="O33"/>
  <c r="O32"/>
  <c r="O31"/>
  <c r="O30"/>
  <c r="Q29"/>
  <c r="R29" s="1"/>
  <c r="O29"/>
  <c r="J29"/>
  <c r="H29"/>
  <c r="O28"/>
  <c r="O27"/>
  <c r="O26"/>
  <c r="Q24" s="1"/>
  <c r="R24" s="1"/>
  <c r="F24" s="1"/>
  <c r="P24" s="1"/>
  <c r="O25"/>
  <c r="O24"/>
  <c r="J24"/>
  <c r="H24"/>
  <c r="O23"/>
  <c r="O22"/>
  <c r="O21"/>
  <c r="O20"/>
  <c r="O19"/>
  <c r="Q19" s="1"/>
  <c r="R19" s="1"/>
  <c r="F19" s="1"/>
  <c r="P19" s="1"/>
  <c r="J19"/>
  <c r="H19"/>
  <c r="R16"/>
  <c r="O63" i="5"/>
  <c r="O62"/>
  <c r="O61"/>
  <c r="O60"/>
  <c r="Q59"/>
  <c r="R59" s="1"/>
  <c r="O59"/>
  <c r="J59"/>
  <c r="H59"/>
  <c r="F59" s="1"/>
  <c r="P59" s="1"/>
  <c r="O58"/>
  <c r="O57"/>
  <c r="O56"/>
  <c r="Q54" s="1"/>
  <c r="R54" s="1"/>
  <c r="O55"/>
  <c r="O54"/>
  <c r="J54"/>
  <c r="F54" s="1"/>
  <c r="P54" s="1"/>
  <c r="H54"/>
  <c r="O53"/>
  <c r="O52"/>
  <c r="O51"/>
  <c r="O50"/>
  <c r="Q49"/>
  <c r="R49" s="1"/>
  <c r="F49" s="1"/>
  <c r="P49" s="1"/>
  <c r="O49"/>
  <c r="J49"/>
  <c r="H49"/>
  <c r="O48"/>
  <c r="O47"/>
  <c r="O46"/>
  <c r="O45"/>
  <c r="O44"/>
  <c r="Q44" s="1"/>
  <c r="R44" s="1"/>
  <c r="F44" s="1"/>
  <c r="P44" s="1"/>
  <c r="J44"/>
  <c r="H44"/>
  <c r="O43"/>
  <c r="O42"/>
  <c r="O41"/>
  <c r="O40"/>
  <c r="O39"/>
  <c r="Q39" s="1"/>
  <c r="R39" s="1"/>
  <c r="J39"/>
  <c r="H39"/>
  <c r="O38"/>
  <c r="O37"/>
  <c r="O36"/>
  <c r="O35"/>
  <c r="Q34"/>
  <c r="O34"/>
  <c r="J34"/>
  <c r="H34"/>
  <c r="O33"/>
  <c r="O32"/>
  <c r="O31"/>
  <c r="O30"/>
  <c r="O29"/>
  <c r="Q29" s="1"/>
  <c r="R29" s="1"/>
  <c r="J29"/>
  <c r="H29"/>
  <c r="O28"/>
  <c r="O27"/>
  <c r="O26"/>
  <c r="O25"/>
  <c r="O24"/>
  <c r="Q24" s="1"/>
  <c r="R24" s="1"/>
  <c r="J24"/>
  <c r="H24"/>
  <c r="O23"/>
  <c r="O22"/>
  <c r="O21"/>
  <c r="O20"/>
  <c r="Q19" s="1"/>
  <c r="R19" s="1"/>
  <c r="O19"/>
  <c r="J19"/>
  <c r="H19"/>
  <c r="R16"/>
  <c r="R34" s="1"/>
  <c r="O203" i="4"/>
  <c r="O202"/>
  <c r="O201"/>
  <c r="O200"/>
  <c r="O199"/>
  <c r="Q199" s="1"/>
  <c r="R199" s="1"/>
  <c r="J199"/>
  <c r="H199"/>
  <c r="O198"/>
  <c r="O197"/>
  <c r="O196"/>
  <c r="O195"/>
  <c r="O194"/>
  <c r="Q194" s="1"/>
  <c r="R194" s="1"/>
  <c r="J194"/>
  <c r="H194"/>
  <c r="O193"/>
  <c r="O192"/>
  <c r="O191"/>
  <c r="O190"/>
  <c r="Q189" s="1"/>
  <c r="R189" s="1"/>
  <c r="O189"/>
  <c r="J189"/>
  <c r="H189"/>
  <c r="F189" s="1"/>
  <c r="P189" s="1"/>
  <c r="O188"/>
  <c r="O187"/>
  <c r="O186"/>
  <c r="Q184" s="1"/>
  <c r="R184" s="1"/>
  <c r="O185"/>
  <c r="P184"/>
  <c r="O184"/>
  <c r="J184"/>
  <c r="H184"/>
  <c r="O183"/>
  <c r="O182"/>
  <c r="O181"/>
  <c r="O180"/>
  <c r="O179"/>
  <c r="Q179" s="1"/>
  <c r="R179" s="1"/>
  <c r="J179"/>
  <c r="F179" s="1"/>
  <c r="P179" s="1"/>
  <c r="H179"/>
  <c r="O178"/>
  <c r="O177"/>
  <c r="O176"/>
  <c r="O175"/>
  <c r="Q174" s="1"/>
  <c r="R174" s="1"/>
  <c r="O174"/>
  <c r="J174"/>
  <c r="H174"/>
  <c r="F174" s="1"/>
  <c r="P174" s="1"/>
  <c r="O173"/>
  <c r="O172"/>
  <c r="O171"/>
  <c r="Q169" s="1"/>
  <c r="R169" s="1"/>
  <c r="O170"/>
  <c r="O169"/>
  <c r="J169"/>
  <c r="H169"/>
  <c r="O168"/>
  <c r="O167"/>
  <c r="O166"/>
  <c r="O165"/>
  <c r="Q164"/>
  <c r="R164" s="1"/>
  <c r="F164" s="1"/>
  <c r="P164" s="1"/>
  <c r="O164"/>
  <c r="J164"/>
  <c r="H164"/>
  <c r="O163"/>
  <c r="O162"/>
  <c r="O161"/>
  <c r="O160"/>
  <c r="O159"/>
  <c r="Q159" s="1"/>
  <c r="R159" s="1"/>
  <c r="F159" s="1"/>
  <c r="P159" s="1"/>
  <c r="J159"/>
  <c r="H159"/>
  <c r="O158"/>
  <c r="O157"/>
  <c r="O156"/>
  <c r="O155"/>
  <c r="O154"/>
  <c r="Q154" s="1"/>
  <c r="R154" s="1"/>
  <c r="J154"/>
  <c r="H154"/>
  <c r="O153"/>
  <c r="O152"/>
  <c r="O151"/>
  <c r="O150"/>
  <c r="Q149"/>
  <c r="O149"/>
  <c r="J149"/>
  <c r="H149"/>
  <c r="O148"/>
  <c r="O147"/>
  <c r="O146"/>
  <c r="O145"/>
  <c r="O144"/>
  <c r="Q144" s="1"/>
  <c r="R144" s="1"/>
  <c r="J144"/>
  <c r="H144"/>
  <c r="O143"/>
  <c r="O142"/>
  <c r="O141"/>
  <c r="O140"/>
  <c r="O139"/>
  <c r="Q139" s="1"/>
  <c r="R139" s="1"/>
  <c r="J139"/>
  <c r="H139"/>
  <c r="O138"/>
  <c r="O137"/>
  <c r="O136"/>
  <c r="O135"/>
  <c r="Q134" s="1"/>
  <c r="R134" s="1"/>
  <c r="O134"/>
  <c r="J134"/>
  <c r="H134"/>
  <c r="F134" s="1"/>
  <c r="P134" s="1"/>
  <c r="O133"/>
  <c r="O132"/>
  <c r="O131"/>
  <c r="Q129" s="1"/>
  <c r="R129" s="1"/>
  <c r="O130"/>
  <c r="O129"/>
  <c r="J129"/>
  <c r="H129"/>
  <c r="F129" s="1"/>
  <c r="P129" s="1"/>
  <c r="O128"/>
  <c r="O127"/>
  <c r="O126"/>
  <c r="O125"/>
  <c r="Q124"/>
  <c r="R124" s="1"/>
  <c r="P124"/>
  <c r="O124"/>
  <c r="J124"/>
  <c r="H124"/>
  <c r="O123"/>
  <c r="O122"/>
  <c r="O121"/>
  <c r="O120"/>
  <c r="Q119" s="1"/>
  <c r="R119" s="1"/>
  <c r="P119"/>
  <c r="O119"/>
  <c r="J119"/>
  <c r="H119"/>
  <c r="O118"/>
  <c r="O116"/>
  <c r="O115"/>
  <c r="O114"/>
  <c r="Q114" s="1"/>
  <c r="R114" s="1"/>
  <c r="F114" s="1"/>
  <c r="P114" s="1"/>
  <c r="J114"/>
  <c r="H114"/>
  <c r="O113"/>
  <c r="O112"/>
  <c r="O111"/>
  <c r="O110"/>
  <c r="O109"/>
  <c r="Q109" s="1"/>
  <c r="R109" s="1"/>
  <c r="J109"/>
  <c r="H109"/>
  <c r="O108"/>
  <c r="O107"/>
  <c r="O106"/>
  <c r="O105"/>
  <c r="Q104"/>
  <c r="O104"/>
  <c r="J104"/>
  <c r="H104"/>
  <c r="O103"/>
  <c r="O102"/>
  <c r="O101"/>
  <c r="O100"/>
  <c r="O99"/>
  <c r="Q99" s="1"/>
  <c r="R99" s="1"/>
  <c r="J99"/>
  <c r="H99"/>
  <c r="O98"/>
  <c r="O96"/>
  <c r="O95"/>
  <c r="O94"/>
  <c r="Q94" s="1"/>
  <c r="R94" s="1"/>
  <c r="J94"/>
  <c r="H94"/>
  <c r="O93"/>
  <c r="O92"/>
  <c r="O91"/>
  <c r="O90"/>
  <c r="Q89"/>
  <c r="O89"/>
  <c r="J89"/>
  <c r="H89"/>
  <c r="O88"/>
  <c r="O87"/>
  <c r="O86"/>
  <c r="O85"/>
  <c r="Q84" s="1"/>
  <c r="R84" s="1"/>
  <c r="S84"/>
  <c r="P84"/>
  <c r="O84"/>
  <c r="J84"/>
  <c r="H84"/>
  <c r="O83"/>
  <c r="O82"/>
  <c r="O81"/>
  <c r="O80"/>
  <c r="S79"/>
  <c r="Q79"/>
  <c r="R79" s="1"/>
  <c r="P79"/>
  <c r="O79"/>
  <c r="J79"/>
  <c r="H79"/>
  <c r="O78"/>
  <c r="O77"/>
  <c r="O76"/>
  <c r="O75"/>
  <c r="Q74" s="1"/>
  <c r="R74" s="1"/>
  <c r="P74"/>
  <c r="O74"/>
  <c r="I74"/>
  <c r="J74" s="1"/>
  <c r="G74"/>
  <c r="H74" s="1"/>
  <c r="O73"/>
  <c r="O72"/>
  <c r="O71"/>
  <c r="O70"/>
  <c r="O69"/>
  <c r="Q69" s="1"/>
  <c r="R69" s="1"/>
  <c r="J69"/>
  <c r="H69"/>
  <c r="O68"/>
  <c r="O67"/>
  <c r="O66"/>
  <c r="O65"/>
  <c r="R64"/>
  <c r="Q64"/>
  <c r="O64"/>
  <c r="J64"/>
  <c r="H64"/>
  <c r="F64" s="1"/>
  <c r="P64" s="1"/>
  <c r="O63"/>
  <c r="O62"/>
  <c r="O61"/>
  <c r="O60"/>
  <c r="O59"/>
  <c r="Q59" s="1"/>
  <c r="R59" s="1"/>
  <c r="J59"/>
  <c r="H59"/>
  <c r="E59"/>
  <c r="O58"/>
  <c r="O57"/>
  <c r="O56"/>
  <c r="O55"/>
  <c r="Q54"/>
  <c r="R54" s="1"/>
  <c r="O54"/>
  <c r="J54"/>
  <c r="H54"/>
  <c r="O53"/>
  <c r="O52"/>
  <c r="O51"/>
  <c r="O50"/>
  <c r="Q49" s="1"/>
  <c r="R49" s="1"/>
  <c r="F49" s="1"/>
  <c r="P49" s="1"/>
  <c r="O49"/>
  <c r="J49"/>
  <c r="H49"/>
  <c r="O48"/>
  <c r="O47"/>
  <c r="O46"/>
  <c r="O45"/>
  <c r="O44"/>
  <c r="Q44" s="1"/>
  <c r="R44" s="1"/>
  <c r="J44"/>
  <c r="H44"/>
  <c r="O43"/>
  <c r="O42"/>
  <c r="O41"/>
  <c r="O40"/>
  <c r="R39"/>
  <c r="Q39"/>
  <c r="O39"/>
  <c r="J39"/>
  <c r="H39"/>
  <c r="F39" s="1"/>
  <c r="P39" s="1"/>
  <c r="O38"/>
  <c r="O37"/>
  <c r="O36"/>
  <c r="O35"/>
  <c r="Q34" s="1"/>
  <c r="R34" s="1"/>
  <c r="O34"/>
  <c r="J34"/>
  <c r="H34"/>
  <c r="O33"/>
  <c r="O32"/>
  <c r="O31"/>
  <c r="O30"/>
  <c r="O29"/>
  <c r="Q29" s="1"/>
  <c r="R29" s="1"/>
  <c r="J29"/>
  <c r="H29"/>
  <c r="O28"/>
  <c r="O27"/>
  <c r="O26"/>
  <c r="O25"/>
  <c r="Q24" s="1"/>
  <c r="R24" s="1"/>
  <c r="O24"/>
  <c r="J24"/>
  <c r="H24"/>
  <c r="O23"/>
  <c r="O22"/>
  <c r="O21"/>
  <c r="O20"/>
  <c r="Q19" s="1"/>
  <c r="P19"/>
  <c r="O19"/>
  <c r="J19"/>
  <c r="H19"/>
  <c r="R16"/>
  <c r="R149" s="1"/>
  <c r="E20" i="3"/>
  <c r="D20"/>
  <c r="E19" i="2"/>
  <c r="D10"/>
  <c r="D11" s="1"/>
  <c r="D13" s="1"/>
  <c r="F34" i="6" l="1"/>
  <c r="P34" s="1"/>
  <c r="F139" i="4"/>
  <c r="P139" s="1"/>
  <c r="F29" i="6"/>
  <c r="P29" s="1"/>
  <c r="F144" i="4"/>
  <c r="P144" s="1"/>
  <c r="F19" i="5"/>
  <c r="P19" s="1"/>
  <c r="F24"/>
  <c r="P24" s="1"/>
  <c r="F39" i="6"/>
  <c r="P39" s="1"/>
  <c r="F194" i="4"/>
  <c r="P194" s="1"/>
  <c r="F44" i="6"/>
  <c r="P44" s="1"/>
  <c r="F29" i="4"/>
  <c r="P29" s="1"/>
  <c r="F94"/>
  <c r="P94" s="1"/>
  <c r="F34"/>
  <c r="P34" s="1"/>
  <c r="F149"/>
  <c r="P149" s="1"/>
  <c r="F154"/>
  <c r="P154" s="1"/>
  <c r="F59"/>
  <c r="P59" s="1"/>
  <c r="F69"/>
  <c r="P69" s="1"/>
  <c r="F99"/>
  <c r="P99" s="1"/>
  <c r="F29" i="5"/>
  <c r="P29" s="1"/>
  <c r="D17" i="2"/>
  <c r="D19" s="1"/>
  <c r="D22" s="1"/>
  <c r="D15"/>
  <c r="F24" i="4"/>
  <c r="P24" s="1"/>
  <c r="P205" s="1"/>
  <c r="F199"/>
  <c r="P199" s="1"/>
  <c r="F44"/>
  <c r="P44" s="1"/>
  <c r="F54"/>
  <c r="P54" s="1"/>
  <c r="F109"/>
  <c r="P109" s="1"/>
  <c r="F169"/>
  <c r="P169" s="1"/>
  <c r="F34" i="5"/>
  <c r="P34" s="1"/>
  <c r="F39"/>
  <c r="P39" s="1"/>
  <c r="P55" i="6"/>
  <c r="R89" i="4"/>
  <c r="F89" s="1"/>
  <c r="P89" s="1"/>
  <c r="R104"/>
  <c r="F104" s="1"/>
  <c r="P104" s="1"/>
  <c r="P207" l="1"/>
  <c r="P209" s="1"/>
  <c r="P65" i="5"/>
  <c r="P57" i="6"/>
  <c r="P59" s="1"/>
  <c r="D24" i="2"/>
  <c r="D23"/>
  <c r="P61" i="6" l="1"/>
  <c r="P63" s="1"/>
  <c r="P211" i="4"/>
  <c r="P213" s="1"/>
  <c r="P67" i="5"/>
  <c r="P69" s="1"/>
  <c r="D26" i="2"/>
  <c r="D25"/>
  <c r="F11" i="6" l="1"/>
  <c r="F19" i="3"/>
  <c r="C19" s="1"/>
  <c r="F17"/>
  <c r="C17" s="1"/>
  <c r="F11" i="4"/>
  <c r="P71" i="5"/>
  <c r="P73" s="1"/>
  <c r="F11" l="1"/>
  <c r="F18" i="3"/>
  <c r="C18" s="1"/>
  <c r="C20" s="1"/>
  <c r="F20" s="1"/>
  <c r="F10" i="2" l="1"/>
  <c r="C10" s="1"/>
  <c r="C11" s="1"/>
  <c r="E13" i="3"/>
  <c r="C13" i="2" l="1"/>
  <c r="F11"/>
  <c r="C12"/>
  <c r="F12" s="1"/>
  <c r="F13" l="1"/>
  <c r="C14"/>
  <c r="F14" s="1"/>
  <c r="C15" l="1"/>
  <c r="C17" l="1"/>
  <c r="F15"/>
  <c r="C16"/>
  <c r="F16" s="1"/>
  <c r="F27" s="1"/>
  <c r="F17" l="1"/>
  <c r="C18"/>
  <c r="F18" s="1"/>
  <c r="C19" l="1"/>
  <c r="F19" l="1"/>
  <c r="G19" s="1"/>
  <c r="C22"/>
  <c r="E21"/>
  <c r="F21" s="1"/>
  <c r="C24" l="1"/>
  <c r="C23"/>
  <c r="E22"/>
  <c r="F22" s="1"/>
  <c r="F20"/>
  <c r="C26" l="1"/>
  <c r="C25"/>
  <c r="E24"/>
  <c r="F24" s="1"/>
  <c r="E23"/>
  <c r="F23" s="1"/>
  <c r="E26" l="1"/>
  <c r="F26" s="1"/>
  <c r="E25"/>
  <c r="F25" s="1"/>
  <c r="G20" i="1" s="1"/>
  <c r="G19" l="1"/>
  <c r="E7" i="2"/>
</calcChain>
</file>

<file path=xl/sharedStrings.xml><?xml version="1.0" encoding="utf-8"?>
<sst xmlns="http://schemas.openxmlformats.org/spreadsheetml/2006/main" count="476" uniqueCount="216">
  <si>
    <t>´²ò²îð²¶Æð</t>
  </si>
  <si>
    <t>Ü³Ë³Ñ³ßÇíÁ Ï³½Ùí³Í է ûñ»Ýë¹ñáõÃÛ³Ùµ ë³ÑÙ³Ýí³Í Ï³ñ·Ç Ñ³Ù³å³ï³ëË³Ý:</t>
  </si>
  <si>
    <t>Ü³Ë³Ñ³ßÇíÁ Ï³½Ùí³Í է ներկայացված ծավալների հիման վրա: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</si>
  <si>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</si>
  <si>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</si>
  <si>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1984 ÃíÇ ·Ý»ñáí »õ í»ñ³Ñ³ßí³ñÏí³Í 2025Ã© ·Ý»ñáí« Ñ³Ù³Ó³ÛÝ éáõµÉáõó ¹ñ³ÙÇ</t>
  </si>
  <si>
    <t>³ÝóÙ³Ý ·áñÍ³ÏÇóÝ»ñáí`</t>
  </si>
  <si>
    <t>³ßË³ï³í³ñÓÇ մասով</t>
  </si>
  <si>
    <t>Ù»ù»Ý³Ý»ñÇ ß³Ñ³·áñÍÙ³Ý մասով</t>
  </si>
  <si>
    <t>Ñ³½© ¹ñ³Ù ÙÇçÇÝ ³ßË³ï³í³ñÓÇ ã³÷áí:</t>
  </si>
  <si>
    <t xml:space="preserve">      ÜÛáõÃ»ñÇ ³ñÅ»ùÝ»ñÁ í»ñóí³Í »Ý ÐÐ ýÇÝ³ÝëÝ»ñÇ Ý³Ë³ñ³ñáõÃÛ³Ý`կողմից հրատարակված</t>
  </si>
  <si>
    <t xml:space="preserve">  2025 թվականի N6 ÇÝýáñÙ³óÇáÝ ï»Õ»Ï³·ñÇó  ³í»É³óñ³Í `</t>
  </si>
  <si>
    <t>ԱÛÉ ÝÛáõÃ»ñ-</t>
  </si>
  <si>
    <t>Պ³Ñ»ëï³ÛÇÝ Í³Ëë»ñ-</t>
  </si>
  <si>
    <t>Տրանսպորտային Í³Ëë»ñ-</t>
  </si>
  <si>
    <t>ՀՀ Տավուշի մարզ Նոյեմբերյան քաղաքում  ԼՈՖԹ-ՆՈՅԵՄԲԵՐՅԱՆ երիտասարդական կենտրոնի կառուցում</t>
  </si>
  <si>
    <t xml:space="preserve">Ý³Ë³Ñ³ßí³ÛÇÝ ÁÝ¹Ñ³Ýáõñ ³ñÅ»ùÁ Ï³½ÙáõÙ ¿ </t>
  </si>
  <si>
    <t>Ñ³½. ¹ñ³Ù</t>
  </si>
  <si>
    <t>այդ թվում  ԱԱՀ</t>
  </si>
  <si>
    <t xml:space="preserve">          Կազմեց  </t>
  </si>
  <si>
    <t xml:space="preserve">   Լոկալ նախահաշիվներում աշխատավարձի և մեքենա-շահագործման մասով կիրառված է 1.2 սուղ </t>
  </si>
  <si>
    <t xml:space="preserve">պայմանների գործակից, հաշվի առնելով, որ աշխատանքները  կատարվում են շահագործվող </t>
  </si>
  <si>
    <t>շինությունում (ՇՆԵՎԿ IV-2-82-6.1)</t>
  </si>
  <si>
    <t xml:space="preserve">   ÈáÏ³É Ý³Ë³Ñ³ßÇíÝ»ñáõÙ ³ßË³ï³í³ñÓÇ ¨ Ù»ù»Ý³-ß³Ñ³·áñÍÙ³Ý Ù³ëáí ÏÇñ³éí³Í ¿ 1.15 </t>
  </si>
  <si>
    <t>ëáõÕ å³ÛÙ³ÝÝ»ñÇ ·áñÍ³ÏÇó և 1.2 գործող մալուխների շուրջ կատարվող աշխատանքների</t>
  </si>
  <si>
    <t xml:space="preserve"> համար Ñ³ßíÇ ³éÝ»Éáí, áñ ûµ»ÏïÁ Ï³éáõóíáõÙ ¿ ù³Õ³ùÇ ÷áùñ Ï»ÝïñáÝÇ ÇÝï»ÝëÇí</t>
  </si>
  <si>
    <t xml:space="preserve"> µ³ÝáõÏ ïñ³Ýëåáñï³ÛÇÝ ¨ Ñ»ïÇáïÝ ß³ñÅÙ³Ý  å³ÛÙ³ÝÝ»ñáõÙ (ÞÜºìÎ IV-2-82.6.9) </t>
  </si>
  <si>
    <t xml:space="preserve">Ìñ³·ñÇ ³Ýí³ÝáõÙÁ      </t>
  </si>
  <si>
    <t>²Øöàö Ü²Ê²Ð²ÞÆì</t>
  </si>
  <si>
    <t>ÀÝ¹³Ù»ÝÁ ³Ù÷á÷ Ý³Ë³Ñ³ßíáí-</t>
  </si>
  <si>
    <t>Ñ³½. ¹ñ.</t>
  </si>
  <si>
    <t>NN</t>
  </si>
  <si>
    <t>²Ýí³ÝáõÙÁ</t>
  </si>
  <si>
    <t>ÞÇÝ³ñ³ñ³Ï³Ý ³ßË³ï³ÝùÝ»ñ (Ñ³½³ñ ¹ñ³Ù)</t>
  </si>
  <si>
    <t>ê³ñù³íáñáõÙ-Ý»ñ   /գույք/          (Ñ³½³ñ ¹ñ³Ù)</t>
  </si>
  <si>
    <t>²ÛÉ Í³Ëë»ñ         (Ñ³½³ñ ¹ñ³Ù)</t>
  </si>
  <si>
    <t>ÀÝ¹³Ù»ÝÁ (Ñ³½³ñ ¹ñ³Ù)</t>
  </si>
  <si>
    <t>Օբյեկտային .Նախ.N1</t>
  </si>
  <si>
    <t xml:space="preserve">Ընդհանուր շինարարական աշխատանքներ </t>
  </si>
  <si>
    <t>ÀÝ¹³Ù»ÝÁ</t>
  </si>
  <si>
    <t xml:space="preserve">Շին աղբի տեղափոխման աշխատանքներ </t>
  </si>
  <si>
    <t xml:space="preserve">Փոքր ծավալի աշխատանքներաշխատանքներ </t>
  </si>
  <si>
    <t xml:space="preserve"> Ä³Ù³Ý³Ï³íáñ ß»Ýù»ñ »õ Ï³éáõÛóÝ»ñ  /1,5%x0,5/</t>
  </si>
  <si>
    <t>Կլիմայական պայմանների ազդեցությունը շինարարական աշխատանքների վրա   /0,8%x0,5/</t>
  </si>
  <si>
    <t xml:space="preserve">î»ËÝÇÏ³Ï³Ý ÑëÏáÕáõÃÛáõÝ </t>
  </si>
  <si>
    <t>Ð»ÕÇÝ³Ï³ÛÇÝ ÑëÏáÕáõÃÛáõÝ</t>
  </si>
  <si>
    <t xml:space="preserve">âÝ³Ë³ï»ëí³Í Í³Ëë»ñ </t>
  </si>
  <si>
    <t xml:space="preserve">²²Ð </t>
  </si>
  <si>
    <t>²Û¹ ÃíáõÙ í»ñ³¹³ñÓÇ ·áõÙ³ñÁ</t>
  </si>
  <si>
    <t>Ìñ³·ñÇ ³Ýí³ÝáõÙÁ</t>
  </si>
  <si>
    <t>ú´ÚºÎî²ÚÆÜ Ü²Ê²Ð²ÞÆì N1</t>
  </si>
  <si>
    <t>úµÛ»ÏïÇ ÁÝ¹Ñ³Ýáõñ ³ñÅ»ùÁ-</t>
  </si>
  <si>
    <t>ê³ñù³íáñáõÙ-Ý»ñ (Ñ³½³ñ.¹ñ³Ù)</t>
  </si>
  <si>
    <t>²ÛÉ ³ßË³ï³Ýù-Ý»ñ
(Ñ³½³ñ.¹ñ³Ù)</t>
  </si>
  <si>
    <t>N 1-1</t>
  </si>
  <si>
    <t>Շինարարական աշխատանքներ</t>
  </si>
  <si>
    <t>N 1-2</t>
  </si>
  <si>
    <t>Ներքին ջրամատակարարման ցանց</t>
  </si>
  <si>
    <t>N 1-3</t>
  </si>
  <si>
    <t xml:space="preserve">Կոյուղու ներքին ցանց </t>
  </si>
  <si>
    <t>Կազմեց</t>
  </si>
  <si>
    <t>Ü³Ë³Ñ³ßÇí N1-1</t>
  </si>
  <si>
    <t>ÆÝ¹»ùë³íáñáõÙÁ</t>
  </si>
  <si>
    <t>³ßË³ï³í³ñÓÇÝ</t>
  </si>
  <si>
    <t>ÞÇÝ³ñ³ñ³Ï³Ý ³ßË³ï³ÝùÝ»ñÇ ³ñÅ»ùÁ -</t>
  </si>
  <si>
    <t>Ù»ù. »õ ë³ñù. ß³Ñ³·áñÍÙ³ÝÁ</t>
  </si>
  <si>
    <t>îñ³Ýëåáñï³ÛÇÝ Í³Ëë»ñÇ ·áñÍ³ÏÇóÁ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</si>
  <si>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</si>
  <si>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</si>
  <si>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</si>
  <si>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</si>
  <si>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</si>
  <si>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</si>
  <si>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</si>
  <si>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</si>
  <si>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</si>
  <si>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</si>
  <si>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</si>
  <si>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</si>
  <si>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</si>
  <si>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</si>
  <si>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</si>
  <si>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</si>
  <si>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</si>
  <si>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</si>
  <si>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</si>
  <si>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Քանդման ³ßË³ï³ÝùÝ»ñ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</si>
  <si>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P23-113</t>
  </si>
  <si>
    <t>Պատի հատվածի բացվածքի իրականացում R40սմ շառավղով օդանցքի համար</t>
  </si>
  <si>
    <t>հատ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</si>
  <si>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P23-174</t>
  </si>
  <si>
    <t>Դռան շրջանակների քանդում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</si>
  <si>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P14-320</t>
  </si>
  <si>
    <t>Պատերի հին ներկի քերում</t>
  </si>
  <si>
    <t>E46-95</t>
  </si>
  <si>
    <t>Առաստաղի երեսապատվածքի քանդում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</si>
  <si>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P11-94</t>
  </si>
  <si>
    <t>Պատերի գոյություն ունեցող գիպսոնիտի  սվաղի քանդում</t>
  </si>
  <si>
    <t>P23-223                                                                                                                                                                                                                                                                                                                                                                                                                                                                                                                                                                                        գնաց․3</t>
  </si>
  <si>
    <t>Շին․աղբի բարձում ձեռքով ա/ինքնաթափ մեքենաների վրա և տեղափոխում 3 կմ</t>
  </si>
  <si>
    <t>տն</t>
  </si>
  <si>
    <t>Կառուցման և հարդարման աշխատանքներ</t>
  </si>
  <si>
    <t>E8-140</t>
  </si>
  <si>
    <t>Միջնորմների շարí³Íù 100մմ հաստ. թեթև բետոնե  բլոկներով /45մ2/</t>
  </si>
  <si>
    <t>բլոկներ</t>
  </si>
  <si>
    <t>շաղախ</t>
  </si>
  <si>
    <t>E8-150</t>
  </si>
  <si>
    <t xml:space="preserve"> Անցքերի լցնում B15 դասի թեթև  բետոնով</t>
  </si>
  <si>
    <t>բետոն B15</t>
  </si>
  <si>
    <t>E8-59</t>
  </si>
  <si>
    <t xml:space="preserve">Շարվածքի ամրանավորում </t>
  </si>
  <si>
    <t>արժեքը</t>
  </si>
  <si>
    <t>E34-316  E34-342</t>
  </si>
  <si>
    <t>12,5մմ հաստ․գիպսակարտոնե սալերից  առաստաղի իրականացում  ÑÇÙÝ³ÏÙ³ËùÇ å³ïñ³ëïáõÙáí.</t>
  </si>
  <si>
    <t>գ/կարտոն</t>
  </si>
  <si>
    <t>Շուկա</t>
  </si>
  <si>
    <t>Ցինկապատ մետաղական կանգնակներ  U 21</t>
  </si>
  <si>
    <t>մ</t>
  </si>
  <si>
    <t>https://shenavan.am/ru/product/profil-u-21-4m-0-5/?ysclid=mdx45dh4d8674050526</t>
  </si>
  <si>
    <t xml:space="preserve">Ցինկապատ մետաղական կանգնակներ F 47  </t>
  </si>
  <si>
    <t>https://shenavan.am/ru/product/profil-f-47-4m-0-5/?ysclid=mdx49dr3rc341846820</t>
  </si>
  <si>
    <t>Կարանների ամրացման ժապավեն</t>
  </si>
  <si>
    <t xml:space="preserve">P11-188                                                        </t>
  </si>
  <si>
    <t>Շեպերի  սվաղում գիպսոնիտով</t>
  </si>
  <si>
    <t>գիպսոնիտ</t>
  </si>
  <si>
    <t>կգ</t>
  </si>
  <si>
    <t>ջուր</t>
  </si>
  <si>
    <t>P14-419</t>
  </si>
  <si>
    <t xml:space="preserve">Գ/կարտոնե առաստաղի ներկում É³ï»ùë³ÛÇÝ Ý»ñÏով համատարած մածկապատումով </t>
  </si>
  <si>
    <t>լատեքս Ý»ñÏ</t>
  </si>
  <si>
    <t>Ï·</t>
  </si>
  <si>
    <t>Ù³ÍÇÏ</t>
  </si>
  <si>
    <t>P11-178</t>
  </si>
  <si>
    <t>Պատերի սվաղում գիպսոնիտով</t>
  </si>
  <si>
    <t>P14-418</t>
  </si>
  <si>
    <t xml:space="preserve">ä³ï»ñÇ  և շեպերի ներկում  É³ï»ùë³ÛÇÝ Ý»ñÏով համատարած մածկապատումով </t>
  </si>
  <si>
    <t>P11-126</t>
  </si>
  <si>
    <t>Պատերի ցեմենտ ավազե սվաղ 3սմ հաստ</t>
  </si>
  <si>
    <t>ցանց</t>
  </si>
  <si>
    <t>P13-133</t>
  </si>
  <si>
    <t>Սանհանգույցի պատերի սալիկապատում կերամիկական սալիկներով</t>
  </si>
  <si>
    <t>կերամ․սալ</t>
  </si>
  <si>
    <t>սոսինձ</t>
  </si>
  <si>
    <t>Խոհանոցի  պատերի սալիկապատում կերամիկական սալիկներով /ֆարթուկ/</t>
  </si>
  <si>
    <t>Սանհանգույցում հաշվանդամների համար հարմարեցված լրակազմի տեղադրում</t>
  </si>
  <si>
    <t>կ-տ</t>
  </si>
  <si>
    <t>P14-345      P14-380</t>
  </si>
  <si>
    <t>Շինության արտաքին մասի ճակատային պատի  Ý»ñÏáõÙ ջրակայուն ×³Ï³ï³ÛÇÝ  Ý»ñÏáí մածկապատումով</t>
  </si>
  <si>
    <t>ճակ ներկ</t>
  </si>
  <si>
    <t>մածիկ</t>
  </si>
  <si>
    <t>E20-409</t>
  </si>
  <si>
    <t>Օդանցքի մետաղական ցանցի տեղադրում 500x500մմ չափերի</t>
  </si>
  <si>
    <t>Դռներ</t>
  </si>
  <si>
    <t>Տեղեկագիր</t>
  </si>
  <si>
    <t>Մետաղապլաստե բլոկով խուլ դռան  տեղադրում  0,8x2, 2հատ/ պահեստի և խոհանոցի/</t>
  </si>
  <si>
    <t>Մետաղապլաստե բլոկով խուլ դռան  տեղադրում  0,9x2, 1հատ/ սանհանգույց/</t>
  </si>
  <si>
    <t>Մետաղապլաստե բլոկով սպիտակ 60մմ հաստ., ապակեփաթեթով 4+4մմ պրոֆիլի դռան տեղադրում, 0,9x2, 1հատ</t>
  </si>
  <si>
    <t>Մետաղապլաստե բլոկով սպիտակ 60մմ հաստ., ապակեփաթեթով 4+4մմ պրոֆիլի շարժական  դռան տեղադրում /4,85x2/</t>
  </si>
  <si>
    <t>Մետաղապլաստե բլոկով , ապակեփաթեթով 4+4մմ պրոֆիլի մուտքի երկփեղկ դռան տեղադրում /1,8x2/</t>
  </si>
  <si>
    <t>Հատակներ</t>
  </si>
  <si>
    <t>P5-85            P5-86              գ=6</t>
  </si>
  <si>
    <t xml:space="preserve">50մմ հաստությամբ ց/ավազե հարթեցնող շերտ </t>
  </si>
  <si>
    <t>E11-221</t>
  </si>
  <si>
    <t xml:space="preserve">Կերամոգրանիտե  ë³ÉÇÏÝ»ñáí հատակների պատրաստում  </t>
  </si>
  <si>
    <t>կերամոգրանիտ</t>
  </si>
  <si>
    <t>E11-252</t>
  </si>
  <si>
    <t>գմ</t>
  </si>
  <si>
    <t>Օդափոխություն</t>
  </si>
  <si>
    <t>E20-743</t>
  </si>
  <si>
    <t>Արտածման օդափոխիչ</t>
  </si>
  <si>
    <t>ÀÝ¹³Ù»ÝÁ  /Ñ³½. ¹ñ./</t>
  </si>
  <si>
    <t>ì»ñ³¹Çñ Í³Ëë»ñ 13.3%</t>
  </si>
  <si>
    <t>ÀÝ¹³Ù»ÝÁ /Ñ³½. ¹ñ./</t>
  </si>
  <si>
    <t>Þ³ÑáõÛÃ 11%</t>
  </si>
  <si>
    <t xml:space="preserve">ä³ÛÙ³Ý³·Çñ  </t>
  </si>
  <si>
    <t>Ü³Ë³Ñ³ßÇí N1-2</t>
  </si>
  <si>
    <t>E16-262</t>
  </si>
  <si>
    <t>Փ25մմ պոլիպրոպելենային խողովակաշարի  տեղադրում  պատի վրա /լվացումով և հիդրավլիկ փորձարկումով</t>
  </si>
  <si>
    <t>խողովակ</t>
  </si>
  <si>
    <t>E16-261</t>
  </si>
  <si>
    <t xml:space="preserve">Փ20մմ պոլիպրոպիլենային խողովակաշարի  տեղադրում   /լվացումով և հիդրավլիկ փորձարկումով/ </t>
  </si>
  <si>
    <t>Փ15մմ պոլիրոպիլենային խողովակաշարի  տեղադրում  պատի վրա /լվացումով և հիդրավլիկ փորձարկումով</t>
  </si>
  <si>
    <t>Անցում   dy15/dy20</t>
  </si>
  <si>
    <t>Անցում   dy20/dy25</t>
  </si>
  <si>
    <t>E16-134</t>
  </si>
  <si>
    <t>Գնդային փական  dy15</t>
  </si>
  <si>
    <t>Ñ³ï</t>
  </si>
  <si>
    <t>փական</t>
  </si>
  <si>
    <t>Գնդային փական  dy20</t>
  </si>
  <si>
    <t>Գնդային փական  dy25</t>
  </si>
  <si>
    <t>Ц11-155-1</t>
  </si>
  <si>
    <t>Ջրաչափ D15 ֆիլտրով</t>
  </si>
  <si>
    <t>ջրաչափ</t>
  </si>
  <si>
    <t>ֆիլտր</t>
  </si>
  <si>
    <t>Ü³Ë³Ñ³ßÇí N1-3</t>
  </si>
  <si>
    <t xml:space="preserve">E16-34     </t>
  </si>
  <si>
    <t>Կոյուղու պոլիվինիքլորիդե                  խողովակների տեղադրում   Փ110մմ /հիդրավլիկ փորձարկումով/</t>
  </si>
  <si>
    <t>ամրացումներ</t>
  </si>
  <si>
    <t xml:space="preserve">E16-33     </t>
  </si>
  <si>
    <t>Կոյուղու պոլիվինիքլորիդե                  խողովակների  տեղադրում  Փ50մմ /հիդրավլիկ փորձարկումով/</t>
  </si>
  <si>
    <t xml:space="preserve">E22-365    </t>
  </si>
  <si>
    <t>Պոլիվինիքլորիդե   անկյունակ  d50</t>
  </si>
  <si>
    <t>Պոլիվինիքլորիդե   անկյունակ  d110</t>
  </si>
  <si>
    <t xml:space="preserve">E22-366    </t>
  </si>
  <si>
    <t>Պոլիվինիքլորիդե  եռաբաշխիչ  Ф110xФ50xФ110</t>
  </si>
  <si>
    <t>խամութ  Ф50/Ф110</t>
  </si>
  <si>
    <t xml:space="preserve">E17-61    </t>
  </si>
  <si>
    <t>Կերամիկական զուգարանակոնք</t>
  </si>
  <si>
    <r>
      <t xml:space="preserve">      èáõµÉáõó ¹ñ³ÙÇ ³ÝóÙ³Ý ·áñÍ³ÏÇóÁ Ñ³ßí³ñÏí³Í ¿ ³ßË³ïáÕÝ»ñÇ ³Ùë³Ï³Ý</t>
    </r>
    <r>
      <rPr>
        <sz val="10"/>
        <color rgb="FFFF0000"/>
        <rFont val="Arial Armenian"/>
        <family val="2"/>
      </rPr>
      <t xml:space="preserve"> </t>
    </r>
    <r>
      <rPr>
        <sz val="10"/>
        <color theme="1"/>
        <rFont val="Arial Armenian"/>
        <family val="2"/>
      </rPr>
      <t xml:space="preserve">268,309   </t>
    </r>
  </si>
  <si>
    <r>
      <t>մ</t>
    </r>
    <r>
      <rPr>
        <vertAlign val="superscript"/>
        <sz val="8"/>
        <color theme="1"/>
        <rFont val="Arial Armenian"/>
        <family val="2"/>
      </rPr>
      <t>2</t>
    </r>
  </si>
  <si>
    <r>
      <t>մ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</si>
  <si>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</si>
  <si>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>Կերամոգրանիտե  ë³ÉÇÏÝ»ñáí, H= 100մմ</t>
    </r>
    <r>
      <rPr>
        <sz val="8"/>
        <color rgb="FFFF0000"/>
        <rFont val="Arial Armenian"/>
        <family val="2"/>
      </rPr>
      <t xml:space="preserve"> </t>
    </r>
    <r>
      <rPr>
        <sz val="8"/>
        <color theme="1"/>
        <rFont val="Arial Armenian"/>
        <family val="2"/>
      </rPr>
      <t>շրիշակների իրականացում  21մ2</t>
    </r>
  </si>
  <si>
    <t>Էլյա Մարգարյանը</t>
  </si>
  <si>
    <t xml:space="preserve">Էլյա Մարգարյանը </t>
  </si>
  <si>
    <t>Կազմեց՝ Էլյա Մարգարյանը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</si>
</sst>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#,##0.000"/>
    <numFmt numFmtId="165" formatCode="0.000"/>
    <numFmt numFmtId="166" formatCode="#,##0.0000"/>
    <numFmt numFmtId="167" formatCode="0.0000"/>
    <numFmt numFmtId="168" formatCode="0.0"/>
  </numFmts>
  <fonts count="36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theme="1"/>
      <name val="Arial"/>
    </font>
    <font>
      <b/>
      <sz val="11"/>
      <color theme="1"/>
      <name val="Arial"/>
    </font>
    <font>
      <b/>
      <sz val="9"/>
      <color rgb="FF000000"/>
      <name val="Arial"/>
    </font>
    <font>
      <sz val="8"/>
      <color rgb="FF000000"/>
      <name val="Arial"/>
    </font>
    <font>
      <sz val="10"/>
      <name val="Arial"/>
    </font>
    <font>
      <sz val="9"/>
      <color rgb="FF000000"/>
      <name val="Arial"/>
    </font>
    <font>
      <sz val="8"/>
      <color theme="1"/>
      <name val="Arial"/>
    </font>
    <font>
      <u/>
      <sz val="12"/>
      <color theme="1"/>
      <name val="Arial Armenian"/>
      <family val="2"/>
    </font>
    <font>
      <sz val="10"/>
      <color rgb="FF000000"/>
      <name val="Arial Armenian"/>
      <family val="2"/>
    </font>
    <font>
      <sz val="10"/>
      <color theme="1"/>
      <name val="Arial Armenian"/>
      <family val="2"/>
    </font>
    <font>
      <u/>
      <sz val="10"/>
      <color theme="1"/>
      <name val="Arial Armenian"/>
      <family val="2"/>
    </font>
    <font>
      <sz val="10"/>
      <color rgb="FFFF0000"/>
      <name val="Arial Armenian"/>
      <family val="2"/>
    </font>
    <font>
      <b/>
      <sz val="10"/>
      <color theme="1"/>
      <name val="Arial Armenian"/>
      <family val="2"/>
    </font>
    <font>
      <b/>
      <u/>
      <sz val="10"/>
      <color theme="1"/>
      <name val="Arial Armenian"/>
      <family val="2"/>
    </font>
    <font>
      <sz val="11"/>
      <color rgb="FF000000"/>
      <name val="Arial Armenian"/>
      <family val="2"/>
    </font>
    <font>
      <sz val="8"/>
      <color rgb="FF000000"/>
      <name val="Arial Armenian"/>
      <family val="2"/>
    </font>
    <font>
      <sz val="12"/>
      <color rgb="FF000000"/>
      <name val="Arial Armenian"/>
      <family val="2"/>
    </font>
    <font>
      <b/>
      <sz val="8"/>
      <color rgb="FF000000"/>
      <name val="Arial Armenian"/>
      <family val="2"/>
    </font>
    <font>
      <b/>
      <sz val="10"/>
      <color rgb="FF000000"/>
      <name val="Arial Armenian"/>
      <family val="2"/>
    </font>
    <font>
      <i/>
      <sz val="8"/>
      <color rgb="FF000000"/>
      <name val="Arial Armenian"/>
      <family val="2"/>
    </font>
    <font>
      <b/>
      <i/>
      <sz val="8"/>
      <color rgb="FF000000"/>
      <name val="Arial Armenian"/>
      <family val="2"/>
    </font>
    <font>
      <b/>
      <sz val="9"/>
      <color rgb="FF000000"/>
      <name val="Arial Armenian"/>
      <family val="2"/>
    </font>
    <font>
      <sz val="8"/>
      <color theme="1"/>
      <name val="Arial Armenian"/>
      <family val="2"/>
    </font>
    <font>
      <sz val="10"/>
      <name val="Arial Armenian"/>
      <family val="2"/>
    </font>
    <font>
      <b/>
      <sz val="9"/>
      <color theme="1"/>
      <name val="Arial Armenian"/>
      <family val="2"/>
    </font>
    <font>
      <vertAlign val="superscript"/>
      <sz val="8"/>
      <color theme="1"/>
      <name val="Arial Armenian"/>
      <family val="2"/>
    </font>
    <font>
      <b/>
      <sz val="8"/>
      <color theme="1"/>
      <name val="Arial Armenian"/>
      <family val="2"/>
    </font>
    <font>
      <sz val="8"/>
      <color rgb="FFFF0000"/>
      <name val="Arial Armenian"/>
      <family val="2"/>
    </font>
    <font>
      <u/>
      <sz val="10"/>
      <color rgb="FF0000FF"/>
      <name val="Arial Armenian"/>
      <family val="2"/>
    </font>
    <font>
      <b/>
      <sz val="11"/>
      <color theme="1"/>
      <name val="Arial Armenian"/>
      <family val="2"/>
    </font>
    <font>
      <u/>
      <sz val="8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8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left" wrapText="1"/>
    </xf>
    <xf numFmtId="165" fontId="3" fillId="0" borderId="0" xfId="0" applyNumberFormat="1" applyFont="1" applyAlignment="1"/>
    <xf numFmtId="4" fontId="4" fillId="0" borderId="0" xfId="0" applyNumberFormat="1" applyFont="1" applyAlignment="1"/>
    <xf numFmtId="164" fontId="4" fillId="0" borderId="0" xfId="0" applyNumberFormat="1" applyFont="1" applyAlignment="1"/>
    <xf numFmtId="0" fontId="2" fillId="0" borderId="0" xfId="0" applyFont="1" applyAlignment="1"/>
    <xf numFmtId="0" fontId="6" fillId="0" borderId="0" xfId="0" applyFont="1" applyAlignment="1"/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" fontId="8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left" wrapText="1"/>
    </xf>
    <xf numFmtId="4" fontId="8" fillId="0" borderId="1" xfId="0" applyNumberFormat="1" applyFont="1" applyBorder="1" applyAlignment="1">
      <alignment horizontal="left"/>
    </xf>
    <xf numFmtId="164" fontId="8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1" fillId="2" borderId="14" xfId="0" applyFont="1" applyFill="1" applyBorder="1" applyAlignment="1"/>
    <xf numFmtId="167" fontId="1" fillId="0" borderId="0" xfId="0" applyNumberFormat="1" applyFont="1" applyAlignment="1"/>
    <xf numFmtId="168" fontId="11" fillId="0" borderId="0" xfId="0" applyNumberFormat="1" applyFont="1" applyAlignment="1"/>
    <xf numFmtId="2" fontId="11" fillId="0" borderId="0" xfId="0" applyNumberFormat="1" applyFont="1" applyAlignment="1"/>
    <xf numFmtId="1" fontId="11" fillId="0" borderId="0" xfId="0" applyNumberFormat="1" applyFont="1" applyAlignment="1"/>
    <xf numFmtId="2" fontId="1" fillId="0" borderId="0" xfId="0" applyNumberFormat="1" applyFont="1" applyAlignment="1"/>
    <xf numFmtId="168" fontId="11" fillId="0" borderId="0" xfId="0" applyNumberFormat="1" applyFont="1" applyAlignment="1">
      <alignment horizontal="left"/>
    </xf>
    <xf numFmtId="0" fontId="11" fillId="0" borderId="0" xfId="0" applyFont="1" applyAlignment="1"/>
    <xf numFmtId="0" fontId="1" fillId="3" borderId="14" xfId="0" applyFont="1" applyFill="1" applyBorder="1" applyAlignment="1"/>
    <xf numFmtId="0" fontId="14" fillId="0" borderId="0" xfId="0" applyFont="1" applyAlignment="1"/>
    <xf numFmtId="0" fontId="13" fillId="0" borderId="0" xfId="0" applyFont="1" applyAlignment="1"/>
    <xf numFmtId="0" fontId="15" fillId="0" borderId="0" xfId="0" applyFont="1" applyAlignment="1">
      <alignment horizontal="left"/>
    </xf>
    <xf numFmtId="2" fontId="15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9" fontId="14" fillId="0" borderId="0" xfId="0" applyNumberFormat="1" applyFont="1" applyAlignment="1">
      <alignment horizontal="left"/>
    </xf>
    <xf numFmtId="10" fontId="14" fillId="0" borderId="0" xfId="0" applyNumberFormat="1" applyFont="1" applyAlignment="1">
      <alignment horizontal="left"/>
    </xf>
    <xf numFmtId="43" fontId="17" fillId="0" borderId="0" xfId="0" applyNumberFormat="1" applyFont="1" applyAlignment="1"/>
    <xf numFmtId="0" fontId="18" fillId="0" borderId="0" xfId="0" applyFont="1" applyAlignment="1"/>
    <xf numFmtId="0" fontId="13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4" fontId="13" fillId="0" borderId="0" xfId="0" applyNumberFormat="1" applyFont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164" fontId="20" fillId="0" borderId="1" xfId="0" applyNumberFormat="1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3" fontId="20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4" fontId="20" fillId="0" borderId="1" xfId="0" applyNumberFormat="1" applyFont="1" applyBorder="1" applyAlignment="1">
      <alignment horizontal="center"/>
    </xf>
    <xf numFmtId="3" fontId="20" fillId="0" borderId="1" xfId="0" applyNumberFormat="1" applyFont="1" applyBorder="1" applyAlignment="1">
      <alignment horizontal="right"/>
    </xf>
    <xf numFmtId="16" fontId="22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left" wrapText="1"/>
    </xf>
    <xf numFmtId="4" fontId="22" fillId="0" borderId="1" xfId="0" applyNumberFormat="1" applyFont="1" applyBorder="1" applyAlignment="1">
      <alignment horizontal="center"/>
    </xf>
    <xf numFmtId="0" fontId="23" fillId="0" borderId="0" xfId="0" applyFont="1" applyAlignment="1"/>
    <xf numFmtId="10" fontId="20" fillId="0" borderId="1" xfId="0" applyNumberFormat="1" applyFont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4" fontId="24" fillId="0" borderId="1" xfId="0" applyNumberFormat="1" applyFont="1" applyBorder="1" applyAlignment="1">
      <alignment horizontal="center"/>
    </xf>
    <xf numFmtId="10" fontId="20" fillId="2" borderId="1" xfId="0" applyNumberFormat="1" applyFont="1" applyFill="1" applyBorder="1" applyAlignment="1">
      <alignment horizontal="left"/>
    </xf>
    <xf numFmtId="4" fontId="25" fillId="0" borderId="1" xfId="0" applyNumberFormat="1" applyFont="1" applyBorder="1" applyAlignment="1">
      <alignment horizontal="center"/>
    </xf>
    <xf numFmtId="165" fontId="23" fillId="0" borderId="0" xfId="0" applyNumberFormat="1" applyFont="1" applyAlignment="1"/>
    <xf numFmtId="0" fontId="22" fillId="0" borderId="1" xfId="0" applyFont="1" applyBorder="1" applyAlignment="1">
      <alignment horizontal="left"/>
    </xf>
    <xf numFmtId="9" fontId="13" fillId="0" borderId="1" xfId="0" applyNumberFormat="1" applyFont="1" applyBorder="1" applyAlignment="1">
      <alignment horizontal="left"/>
    </xf>
    <xf numFmtId="0" fontId="20" fillId="0" borderId="1" xfId="0" applyFont="1" applyBorder="1" applyAlignment="1"/>
    <xf numFmtId="164" fontId="20" fillId="0" borderId="1" xfId="0" applyNumberFormat="1" applyFont="1" applyBorder="1" applyAlignment="1"/>
    <xf numFmtId="165" fontId="20" fillId="0" borderId="1" xfId="0" applyNumberFormat="1" applyFont="1" applyBorder="1" applyAlignment="1"/>
    <xf numFmtId="0" fontId="26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 textRotation="90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wrapText="1"/>
    </xf>
    <xf numFmtId="0" fontId="27" fillId="3" borderId="1" xfId="0" applyFont="1" applyFill="1" applyBorder="1" applyAlignment="1">
      <alignment horizontal="left"/>
    </xf>
    <xf numFmtId="0" fontId="27" fillId="2" borderId="1" xfId="0" applyFont="1" applyFill="1" applyBorder="1" applyAlignment="1">
      <alignment horizontal="left" vertical="center"/>
    </xf>
    <xf numFmtId="0" fontId="27" fillId="3" borderId="1" xfId="0" applyFont="1" applyFill="1" applyBorder="1" applyAlignment="1">
      <alignment vertical="center" wrapText="1"/>
    </xf>
    <xf numFmtId="167" fontId="27" fillId="2" borderId="1" xfId="0" applyNumberFormat="1" applyFont="1" applyFill="1" applyBorder="1" applyAlignment="1">
      <alignment horizontal="left"/>
    </xf>
    <xf numFmtId="165" fontId="27" fillId="2" borderId="1" xfId="0" applyNumberFormat="1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165" fontId="27" fillId="3" borderId="1" xfId="0" applyNumberFormat="1" applyFont="1" applyFill="1" applyBorder="1" applyAlignment="1">
      <alignment horizontal="center"/>
    </xf>
    <xf numFmtId="165" fontId="27" fillId="2" borderId="1" xfId="0" applyNumberFormat="1" applyFont="1" applyFill="1" applyBorder="1" applyAlignment="1">
      <alignment horizontal="center" vertical="center"/>
    </xf>
    <xf numFmtId="165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/>
    <xf numFmtId="0" fontId="27" fillId="2" borderId="1" xfId="0" applyFont="1" applyFill="1" applyBorder="1" applyAlignment="1">
      <alignment horizontal="left"/>
    </xf>
    <xf numFmtId="0" fontId="27" fillId="2" borderId="1" xfId="0" applyFont="1" applyFill="1" applyBorder="1" applyAlignment="1">
      <alignment vertical="center" wrapText="1"/>
    </xf>
    <xf numFmtId="0" fontId="14" fillId="2" borderId="14" xfId="0" applyFont="1" applyFill="1" applyBorder="1" applyAlignment="1"/>
    <xf numFmtId="0" fontId="27" fillId="2" borderId="1" xfId="0" applyFont="1" applyFill="1" applyBorder="1" applyAlignment="1">
      <alignment vertical="center"/>
    </xf>
    <xf numFmtId="165" fontId="27" fillId="0" borderId="1" xfId="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/>
    </xf>
    <xf numFmtId="165" fontId="27" fillId="0" borderId="1" xfId="0" applyNumberFormat="1" applyFont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horizontal="left"/>
    </xf>
    <xf numFmtId="165" fontId="27" fillId="2" borderId="1" xfId="0" applyNumberFormat="1" applyFont="1" applyFill="1" applyBorder="1" applyAlignment="1">
      <alignment horizontal="left"/>
    </xf>
    <xf numFmtId="2" fontId="27" fillId="2" borderId="1" xfId="0" applyNumberFormat="1" applyFont="1" applyFill="1" applyBorder="1" applyAlignment="1">
      <alignment horizontal="left" vertical="center" wrapText="1"/>
    </xf>
    <xf numFmtId="165" fontId="27" fillId="2" borderId="1" xfId="0" applyNumberFormat="1" applyFont="1" applyFill="1" applyBorder="1" applyAlignment="1">
      <alignment horizontal="left" vertical="center"/>
    </xf>
    <xf numFmtId="167" fontId="27" fillId="3" borderId="1" xfId="0" applyNumberFormat="1" applyFont="1" applyFill="1" applyBorder="1" applyAlignment="1">
      <alignment horizontal="left" vertical="center" wrapText="1"/>
    </xf>
    <xf numFmtId="165" fontId="27" fillId="2" borderId="1" xfId="0" applyNumberFormat="1" applyFont="1" applyFill="1" applyBorder="1" applyAlignment="1">
      <alignment horizontal="center"/>
    </xf>
    <xf numFmtId="167" fontId="27" fillId="3" borderId="1" xfId="0" applyNumberFormat="1" applyFont="1" applyFill="1" applyBorder="1" applyAlignment="1">
      <alignment horizontal="center"/>
    </xf>
    <xf numFmtId="0" fontId="33" fillId="0" borderId="0" xfId="0" applyFont="1" applyAlignment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/>
    <xf numFmtId="0" fontId="29" fillId="0" borderId="0" xfId="0" applyFont="1" applyAlignment="1"/>
    <xf numFmtId="165" fontId="27" fillId="3" borderId="1" xfId="0" applyNumberFormat="1" applyFont="1" applyFill="1" applyBorder="1" applyAlignment="1">
      <alignment horizontal="left" vertical="center" wrapText="1"/>
    </xf>
    <xf numFmtId="165" fontId="27" fillId="3" borderId="1" xfId="0" applyNumberFormat="1" applyFont="1" applyFill="1" applyBorder="1" applyAlignment="1">
      <alignment horizontal="center" vertical="center" wrapText="1"/>
    </xf>
    <xf numFmtId="165" fontId="27" fillId="2" borderId="1" xfId="0" applyNumberFormat="1" applyFont="1" applyFill="1" applyBorder="1" applyAlignment="1">
      <alignment vertical="center" wrapText="1"/>
    </xf>
    <xf numFmtId="0" fontId="27" fillId="3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 vertical="center"/>
    </xf>
    <xf numFmtId="168" fontId="27" fillId="0" borderId="0" xfId="0" applyNumberFormat="1" applyFont="1" applyAlignment="1"/>
    <xf numFmtId="2" fontId="27" fillId="0" borderId="0" xfId="0" applyNumberFormat="1" applyFont="1" applyAlignment="1"/>
    <xf numFmtId="0" fontId="27" fillId="0" borderId="0" xfId="0" applyFont="1" applyAlignment="1"/>
    <xf numFmtId="2" fontId="14" fillId="0" borderId="0" xfId="0" applyNumberFormat="1" applyFont="1" applyAlignment="1"/>
    <xf numFmtId="167" fontId="27" fillId="0" borderId="1" xfId="0" applyNumberFormat="1" applyFont="1" applyBorder="1" applyAlignment="1">
      <alignment horizontal="left"/>
    </xf>
    <xf numFmtId="165" fontId="27" fillId="0" borderId="1" xfId="0" applyNumberFormat="1" applyFont="1" applyBorder="1" applyAlignment="1">
      <alignment horizontal="left" vertical="center"/>
    </xf>
    <xf numFmtId="2" fontId="27" fillId="0" borderId="1" xfId="0" applyNumberFormat="1" applyFont="1" applyBorder="1" applyAlignment="1">
      <alignment horizontal="left"/>
    </xf>
    <xf numFmtId="164" fontId="20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Alignment="1"/>
    <xf numFmtId="0" fontId="19" fillId="0" borderId="0" xfId="0" applyFont="1" applyAlignment="1">
      <alignment horizontal="left" vertical="center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0" fillId="0" borderId="2" xfId="0" applyFont="1" applyBorder="1" applyAlignment="1">
      <alignment horizontal="left" vertical="center" wrapText="1"/>
    </xf>
    <xf numFmtId="0" fontId="28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9" fillId="0" borderId="3" xfId="0" applyFont="1" applyBorder="1"/>
    <xf numFmtId="0" fontId="21" fillId="0" borderId="2" xfId="0" applyFont="1" applyBorder="1" applyAlignment="1">
      <alignment horizontal="center" vertical="center"/>
    </xf>
    <xf numFmtId="165" fontId="27" fillId="2" borderId="2" xfId="0" applyNumberFormat="1" applyFont="1" applyFill="1" applyBorder="1" applyAlignment="1">
      <alignment horizontal="left" vertical="center" wrapText="1"/>
    </xf>
    <xf numFmtId="0" fontId="28" fillId="0" borderId="7" xfId="0" applyFont="1" applyBorder="1"/>
    <xf numFmtId="0" fontId="27" fillId="2" borderId="2" xfId="0" applyFont="1" applyFill="1" applyBorder="1" applyAlignment="1">
      <alignment horizontal="left" vertical="center" wrapText="1"/>
    </xf>
    <xf numFmtId="49" fontId="27" fillId="2" borderId="2" xfId="0" applyNumberFormat="1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/>
    </xf>
    <xf numFmtId="165" fontId="27" fillId="2" borderId="2" xfId="0" applyNumberFormat="1" applyFont="1" applyFill="1" applyBorder="1" applyAlignment="1">
      <alignment horizontal="center" vertical="center"/>
    </xf>
    <xf numFmtId="49" fontId="27" fillId="2" borderId="2" xfId="0" applyNumberFormat="1" applyFont="1" applyFill="1" applyBorder="1" applyAlignment="1">
      <alignment horizontal="center" vertical="center" wrapText="1"/>
    </xf>
    <xf numFmtId="167" fontId="27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left" vertical="center"/>
    </xf>
    <xf numFmtId="0" fontId="27" fillId="0" borderId="2" xfId="0" applyFont="1" applyBorder="1" applyAlignment="1">
      <alignment horizontal="left" vertical="center" wrapText="1"/>
    </xf>
    <xf numFmtId="2" fontId="27" fillId="2" borderId="2" xfId="0" applyNumberFormat="1" applyFont="1" applyFill="1" applyBorder="1" applyAlignment="1">
      <alignment horizontal="left" vertical="center"/>
    </xf>
    <xf numFmtId="0" fontId="27" fillId="2" borderId="2" xfId="0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68" fontId="27" fillId="2" borderId="2" xfId="0" applyNumberFormat="1" applyFont="1" applyFill="1" applyBorder="1" applyAlignment="1">
      <alignment horizontal="center" vertical="center" wrapText="1"/>
    </xf>
    <xf numFmtId="2" fontId="27" fillId="2" borderId="2" xfId="0" applyNumberFormat="1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/>
    </xf>
    <xf numFmtId="167" fontId="27" fillId="0" borderId="2" xfId="0" applyNumberFormat="1" applyFont="1" applyBorder="1" applyAlignment="1">
      <alignment horizontal="left" vertical="center"/>
    </xf>
    <xf numFmtId="2" fontId="27" fillId="0" borderId="2" xfId="0" applyNumberFormat="1" applyFont="1" applyBorder="1" applyAlignment="1">
      <alignment horizontal="left" vertical="center"/>
    </xf>
    <xf numFmtId="2" fontId="27" fillId="2" borderId="2" xfId="0" applyNumberFormat="1" applyFont="1" applyFill="1" applyBorder="1" applyAlignment="1">
      <alignment horizontal="center" vertical="center"/>
    </xf>
    <xf numFmtId="165" fontId="27" fillId="3" borderId="2" xfId="0" applyNumberFormat="1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right"/>
    </xf>
    <xf numFmtId="0" fontId="27" fillId="0" borderId="4" xfId="0" applyFont="1" applyBorder="1" applyAlignment="1">
      <alignment horizontal="center" vertical="center" wrapText="1"/>
    </xf>
    <xf numFmtId="0" fontId="28" fillId="0" borderId="5" xfId="0" applyFont="1" applyBorder="1"/>
    <xf numFmtId="0" fontId="28" fillId="0" borderId="6" xfId="0" applyFont="1" applyBorder="1"/>
    <xf numFmtId="0" fontId="28" fillId="0" borderId="8" xfId="0" applyFont="1" applyBorder="1"/>
    <xf numFmtId="0" fontId="28" fillId="0" borderId="9" xfId="0" applyFont="1" applyBorder="1"/>
    <xf numFmtId="0" fontId="28" fillId="0" borderId="10" xfId="0" applyFont="1" applyBorder="1"/>
    <xf numFmtId="0" fontId="27" fillId="0" borderId="11" xfId="0" applyFont="1" applyBorder="1" applyAlignment="1">
      <alignment horizontal="center" vertical="center" wrapText="1"/>
    </xf>
    <xf numFmtId="0" fontId="28" fillId="0" borderId="12" xfId="0" applyFont="1" applyBorder="1"/>
    <xf numFmtId="0" fontId="35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2" fontId="17" fillId="0" borderId="0" xfId="0" applyNumberFormat="1" applyFont="1" applyAlignment="1">
      <alignment horizontal="left"/>
    </xf>
    <xf numFmtId="0" fontId="27" fillId="0" borderId="2" xfId="0" applyFont="1" applyBorder="1" applyAlignment="1">
      <alignment horizontal="center" vertical="center" textRotation="90" wrapText="1"/>
    </xf>
    <xf numFmtId="0" fontId="28" fillId="0" borderId="13" xfId="0" applyFont="1" applyBorder="1"/>
    <xf numFmtId="165" fontId="11" fillId="2" borderId="2" xfId="0" applyNumberFormat="1" applyFont="1" applyFill="1" applyBorder="1" applyAlignment="1">
      <alignment horizontal="center" vertical="center" wrapText="1"/>
    </xf>
    <xf numFmtId="0" fontId="9" fillId="0" borderId="7" xfId="0" applyFont="1" applyBorder="1"/>
    <xf numFmtId="0" fontId="11" fillId="2" borderId="2" xfId="0" applyFont="1" applyFill="1" applyBorder="1" applyAlignment="1">
      <alignment horizontal="left" vertical="center"/>
    </xf>
    <xf numFmtId="17" fontId="27" fillId="2" borderId="2" xfId="0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168" fontId="27" fillId="2" borderId="2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19050</xdr:colOff>
      <xdr:row>53</xdr:row>
      <xdr:rowOff>0</xdr:rowOff>
    </xdr:from>
    <xdr:ext cx="38100" cy="0"/>
    <xdr:grpSp>
      <xdr:nvGrpSpPr>
        <xdr:cNvPr id="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20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2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2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3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3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4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4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5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5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6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6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7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7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8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8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9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9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0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0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1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1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4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5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5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5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5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5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6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6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6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6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6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7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7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7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7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7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8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8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8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8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8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9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9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9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9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29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2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0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0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0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0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0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1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1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1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1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1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2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2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2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2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2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3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3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3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3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38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40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42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44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53</xdr:row>
      <xdr:rowOff>0</xdr:rowOff>
    </xdr:from>
    <xdr:ext cx="38100" cy="0"/>
    <xdr:grpSp>
      <xdr:nvGrpSpPr>
        <xdr:cNvPr id="1346" name="Shape 2"/>
        <xdr:cNvGrpSpPr/>
      </xdr:nvGrpSpPr>
      <xdr:grpSpPr>
        <a:xfrm>
          <a:off x="5810250" y="9189720"/>
          <a:ext cx="38100" cy="0"/>
          <a:chOff x="5810250" y="9189720"/>
          <a:chExt cx="38100" cy="0"/>
        </a:xfrm>
      </xdr:grpSpPr>
      <xdr:cxnSp macro="">
        <xdr:nvCxnSpPr>
          <xdr:cNvPr id="13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48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50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52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54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56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58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60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62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64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66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68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70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72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74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76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78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80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82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84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86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88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90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92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94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96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398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3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400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4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21</xdr:row>
      <xdr:rowOff>0</xdr:rowOff>
    </xdr:from>
    <xdr:ext cx="38100" cy="0"/>
    <xdr:grpSp>
      <xdr:nvGrpSpPr>
        <xdr:cNvPr id="1402" name="Shape 2"/>
        <xdr:cNvGrpSpPr/>
      </xdr:nvGrpSpPr>
      <xdr:grpSpPr>
        <a:xfrm>
          <a:off x="5810250" y="4069080"/>
          <a:ext cx="38100" cy="0"/>
          <a:chOff x="5810250" y="4069080"/>
          <a:chExt cx="38100" cy="0"/>
        </a:xfrm>
      </xdr:grpSpPr>
      <xdr:cxnSp macro="">
        <xdr:nvCxnSpPr>
          <xdr:cNvPr id="14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04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06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08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10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12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14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16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18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20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22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24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26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28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30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32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34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36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38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40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42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44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46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48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50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52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54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56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26</xdr:row>
      <xdr:rowOff>0</xdr:rowOff>
    </xdr:from>
    <xdr:ext cx="38100" cy="0"/>
    <xdr:grpSp>
      <xdr:nvGrpSpPr>
        <xdr:cNvPr id="1458" name="Shape 2"/>
        <xdr:cNvGrpSpPr/>
      </xdr:nvGrpSpPr>
      <xdr:grpSpPr>
        <a:xfrm>
          <a:off x="5810250" y="4800600"/>
          <a:ext cx="38100" cy="0"/>
          <a:chOff x="5810250" y="4800600"/>
          <a:chExt cx="38100" cy="0"/>
        </a:xfrm>
      </xdr:grpSpPr>
      <xdr:cxnSp macro="">
        <xdr:nvCxnSpPr>
          <xdr:cNvPr id="14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60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62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64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66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68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70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72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74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76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78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80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82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84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86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88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90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92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94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96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498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4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500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5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502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5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504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5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506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5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508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5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510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5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19050</xdr:colOff>
      <xdr:row>51</xdr:row>
      <xdr:rowOff>0</xdr:rowOff>
    </xdr:from>
    <xdr:ext cx="38100" cy="0"/>
    <xdr:grpSp>
      <xdr:nvGrpSpPr>
        <xdr:cNvPr id="1512" name="Shape 2"/>
        <xdr:cNvGrpSpPr/>
      </xdr:nvGrpSpPr>
      <xdr:grpSpPr>
        <a:xfrm>
          <a:off x="5810250" y="8839200"/>
          <a:ext cx="38100" cy="0"/>
          <a:chOff x="5810250" y="8839200"/>
          <a:chExt cx="38100" cy="0"/>
        </a:xfrm>
      </xdr:grpSpPr>
      <xdr:cxnSp macro="">
        <xdr:nvCxnSpPr>
          <xdr:cNvPr id="15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857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selection activeCell="J25" sqref="J25"/>
    </sheetView>
  </sheetViews>
  <sheetFormatPr defaultColWidth="12.6640625" defaultRowHeight="15" customHeight="1"/>
  <cols>
    <col min="1" max="1" width="10.6640625" style="43" customWidth="1"/>
    <col min="2" max="2" width="13.33203125" style="43" customWidth="1"/>
    <col min="3" max="3" width="10.77734375" style="43" customWidth="1"/>
    <col min="4" max="4" width="9.109375" style="43" customWidth="1"/>
    <col min="5" max="5" width="5.6640625" style="43" customWidth="1"/>
    <col min="6" max="6" width="10.21875" style="43" customWidth="1"/>
    <col min="7" max="7" width="17.77734375" style="43" customWidth="1"/>
    <col min="8" max="8" width="13.21875" style="43" customWidth="1"/>
    <col min="9" max="26" width="8" style="43" customWidth="1"/>
    <col min="27" max="16384" width="12.6640625" style="43"/>
  </cols>
  <sheetData>
    <row r="1" spans="1:26" ht="15" customHeight="1">
      <c r="A1" s="138" t="s">
        <v>0</v>
      </c>
      <c r="B1" s="129"/>
      <c r="C1" s="129"/>
      <c r="D1" s="129"/>
      <c r="E1" s="129"/>
      <c r="F1" s="129"/>
      <c r="G1" s="129"/>
      <c r="H1" s="129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12.75" customHeight="1">
      <c r="A2" s="128"/>
      <c r="B2" s="129"/>
      <c r="C2" s="129"/>
      <c r="D2" s="129"/>
      <c r="E2" s="129"/>
      <c r="F2" s="129"/>
      <c r="G2" s="129"/>
      <c r="H2" s="129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15" customHeight="1">
      <c r="A3" s="128" t="s">
        <v>1</v>
      </c>
      <c r="B3" s="129"/>
      <c r="C3" s="129"/>
      <c r="D3" s="129"/>
      <c r="E3" s="129"/>
      <c r="F3" s="129"/>
      <c r="G3" s="129"/>
      <c r="H3" s="129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15" customHeight="1">
      <c r="A4" s="128" t="s">
        <v>2</v>
      </c>
      <c r="B4" s="129"/>
      <c r="C4" s="129"/>
      <c r="D4" s="129"/>
      <c r="E4" s="129"/>
      <c r="F4" s="129"/>
      <c r="G4" s="129"/>
      <c r="H4" s="129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15" customHeight="1">
      <c r="A5" s="128" t="s">
        <v>3</v>
      </c>
      <c r="B5" s="129"/>
      <c r="C5" s="129"/>
      <c r="D5" s="129"/>
      <c r="E5" s="129"/>
      <c r="F5" s="129"/>
      <c r="G5" s="129"/>
      <c r="H5" s="129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15" customHeight="1">
      <c r="A6" s="128" t="s">
        <v>4</v>
      </c>
      <c r="B6" s="129"/>
      <c r="C6" s="129"/>
      <c r="D6" s="129"/>
      <c r="E6" s="129"/>
      <c r="F6" s="129"/>
      <c r="G6" s="129"/>
      <c r="H6" s="129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5" customHeight="1">
      <c r="A7" s="128" t="s">
        <v>5</v>
      </c>
      <c r="B7" s="129"/>
      <c r="C7" s="129"/>
      <c r="D7" s="129"/>
      <c r="E7" s="129"/>
      <c r="F7" s="129"/>
      <c r="G7" s="129"/>
      <c r="H7" s="129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15" customHeight="1">
      <c r="A8" s="128" t="s">
        <v>6</v>
      </c>
      <c r="B8" s="129"/>
      <c r="C8" s="129"/>
      <c r="D8" s="129"/>
      <c r="E8" s="129"/>
      <c r="F8" s="129"/>
      <c r="G8" s="129"/>
      <c r="H8" s="129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5" customHeight="1">
      <c r="A9" s="128" t="s">
        <v>7</v>
      </c>
      <c r="B9" s="129"/>
      <c r="C9" s="129"/>
      <c r="D9" s="44">
        <v>2478.61</v>
      </c>
      <c r="E9" s="137"/>
      <c r="F9" s="129"/>
      <c r="G9" s="129"/>
      <c r="H9" s="129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spans="1:26" ht="15" customHeight="1">
      <c r="A10" s="128" t="s">
        <v>8</v>
      </c>
      <c r="B10" s="129"/>
      <c r="C10" s="129"/>
      <c r="D10" s="45">
        <v>3018.17</v>
      </c>
      <c r="E10" s="46"/>
      <c r="F10" s="46"/>
      <c r="G10" s="46"/>
      <c r="H10" s="46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spans="1:26" ht="15" customHeight="1">
      <c r="A11" s="128" t="s">
        <v>208</v>
      </c>
      <c r="B11" s="129"/>
      <c r="C11" s="129"/>
      <c r="D11" s="129"/>
      <c r="E11" s="129"/>
      <c r="F11" s="129"/>
      <c r="G11" s="129"/>
      <c r="H11" s="129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 ht="15" customHeight="1">
      <c r="A12" s="128" t="s">
        <v>9</v>
      </c>
      <c r="B12" s="129"/>
      <c r="C12" s="129"/>
      <c r="D12" s="129"/>
      <c r="E12" s="129"/>
      <c r="F12" s="129"/>
      <c r="G12" s="129"/>
      <c r="H12" s="129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 ht="15" customHeight="1">
      <c r="A13" s="128" t="s">
        <v>10</v>
      </c>
      <c r="B13" s="129"/>
      <c r="C13" s="129"/>
      <c r="D13" s="129"/>
      <c r="E13" s="129"/>
      <c r="F13" s="129"/>
      <c r="G13" s="129"/>
      <c r="H13" s="129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15" customHeight="1">
      <c r="A14" s="128" t="s">
        <v>11</v>
      </c>
      <c r="B14" s="129"/>
      <c r="C14" s="129"/>
      <c r="D14" s="129"/>
      <c r="E14" s="129"/>
      <c r="F14" s="129"/>
      <c r="G14" s="129"/>
      <c r="H14" s="129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15" customHeight="1">
      <c r="A15" s="42" t="s">
        <v>12</v>
      </c>
      <c r="B15" s="47">
        <v>0.05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15" customHeight="1">
      <c r="A16" s="128" t="s">
        <v>13</v>
      </c>
      <c r="B16" s="129"/>
      <c r="C16" s="47">
        <v>0.02</v>
      </c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15" customHeight="1">
      <c r="A17" s="128" t="s">
        <v>14</v>
      </c>
      <c r="B17" s="129"/>
      <c r="C17" s="48">
        <v>0.13200000000000001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33.75" customHeight="1">
      <c r="A18" s="135" t="s">
        <v>15</v>
      </c>
      <c r="B18" s="129"/>
      <c r="C18" s="129"/>
      <c r="D18" s="129"/>
      <c r="E18" s="129"/>
      <c r="F18" s="129"/>
      <c r="G18" s="129"/>
      <c r="H18" s="129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spans="1:26" ht="15" customHeight="1">
      <c r="A19" s="136" t="s">
        <v>16</v>
      </c>
      <c r="B19" s="129"/>
      <c r="C19" s="129"/>
      <c r="D19" s="129"/>
      <c r="E19" s="129"/>
      <c r="F19" s="129"/>
      <c r="G19" s="49">
        <f>'Ampop '!F26</f>
        <v>12399.998435046824</v>
      </c>
      <c r="H19" s="50" t="s">
        <v>17</v>
      </c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15" customHeight="1">
      <c r="A20" s="136" t="s">
        <v>18</v>
      </c>
      <c r="B20" s="129"/>
      <c r="C20" s="129"/>
      <c r="D20" s="129"/>
      <c r="E20" s="129"/>
      <c r="F20" s="129"/>
      <c r="G20" s="49">
        <f>'Ampop '!F25</f>
        <v>2066.6664058411375</v>
      </c>
      <c r="H20" s="50" t="s">
        <v>17</v>
      </c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5" customHeight="1">
      <c r="A21" s="132"/>
      <c r="B21" s="129"/>
      <c r="C21" s="129"/>
      <c r="D21" s="129"/>
      <c r="E21" s="129"/>
      <c r="F21" s="129"/>
      <c r="G21" s="129"/>
      <c r="H21" s="129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 ht="15" customHeight="1">
      <c r="A22" s="46"/>
      <c r="B22" s="46"/>
      <c r="C22" s="46"/>
      <c r="D22" s="46"/>
      <c r="E22" s="46"/>
      <c r="F22" s="46"/>
      <c r="G22" s="46"/>
      <c r="H22" s="46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15" customHeight="1">
      <c r="A23" s="46"/>
      <c r="B23" s="46"/>
      <c r="C23" s="46"/>
      <c r="D23" s="46"/>
      <c r="E23" s="46"/>
      <c r="F23" s="46"/>
      <c r="G23" s="46"/>
      <c r="H23" s="46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 ht="15" customHeight="1">
      <c r="A24" s="46"/>
      <c r="B24" s="133" t="s">
        <v>19</v>
      </c>
      <c r="C24" s="129"/>
      <c r="D24" s="46"/>
      <c r="E24" s="46"/>
      <c r="F24" s="134" t="s">
        <v>213</v>
      </c>
      <c r="G24" s="129"/>
      <c r="H24" s="46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spans="1:26" ht="12.75" customHeigh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12.75" customHeight="1">
      <c r="A26" s="42"/>
      <c r="B26" s="128"/>
      <c r="C26" s="129"/>
      <c r="D26" s="129"/>
      <c r="E26" s="131"/>
      <c r="F26" s="129"/>
      <c r="G26" s="12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 ht="12.75" customHeight="1">
      <c r="A27" s="42"/>
      <c r="B27" s="128"/>
      <c r="C27" s="129"/>
      <c r="D27" s="129"/>
      <c r="E27" s="131"/>
      <c r="F27" s="129"/>
      <c r="G27" s="12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ht="12.75" customHeight="1">
      <c r="A28" s="42"/>
      <c r="B28" s="128"/>
      <c r="C28" s="129"/>
      <c r="D28" s="129"/>
      <c r="E28" s="131"/>
      <c r="F28" s="129"/>
      <c r="G28" s="12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12.75" customHeight="1">
      <c r="A29" s="42"/>
      <c r="B29" s="128"/>
      <c r="C29" s="129"/>
      <c r="D29" s="129"/>
      <c r="E29" s="131"/>
      <c r="F29" s="129"/>
      <c r="G29" s="12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ht="15" hidden="1" customHeight="1">
      <c r="A30" s="128" t="s">
        <v>20</v>
      </c>
      <c r="B30" s="129"/>
      <c r="C30" s="129"/>
      <c r="D30" s="129"/>
      <c r="E30" s="129"/>
      <c r="F30" s="129"/>
      <c r="G30" s="129"/>
      <c r="H30" s="129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 ht="15" hidden="1" customHeight="1">
      <c r="A31" s="128" t="s">
        <v>21</v>
      </c>
      <c r="B31" s="129"/>
      <c r="C31" s="129"/>
      <c r="D31" s="129"/>
      <c r="E31" s="129"/>
      <c r="F31" s="129"/>
      <c r="G31" s="129"/>
      <c r="H31" s="129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ht="15" hidden="1" customHeight="1">
      <c r="A32" s="128" t="s">
        <v>22</v>
      </c>
      <c r="B32" s="129"/>
      <c r="C32" s="129"/>
      <c r="D32" s="129"/>
      <c r="E32" s="129"/>
      <c r="F32" s="129"/>
      <c r="G32" s="129"/>
      <c r="H32" s="129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ht="15" hidden="1" customHeight="1">
      <c r="A33" s="128"/>
      <c r="B33" s="129"/>
      <c r="C33" s="129"/>
      <c r="D33" s="129"/>
      <c r="E33" s="129"/>
      <c r="F33" s="129"/>
      <c r="G33" s="129"/>
      <c r="H33" s="129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 ht="15" hidden="1" customHeight="1">
      <c r="A34" s="128" t="s">
        <v>23</v>
      </c>
      <c r="B34" s="129"/>
      <c r="C34" s="129"/>
      <c r="D34" s="129"/>
      <c r="E34" s="129"/>
      <c r="F34" s="129"/>
      <c r="G34" s="129"/>
      <c r="H34" s="129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 ht="15" hidden="1" customHeight="1">
      <c r="A35" s="128" t="s">
        <v>24</v>
      </c>
      <c r="B35" s="129"/>
      <c r="C35" s="129"/>
      <c r="D35" s="129"/>
      <c r="E35" s="129"/>
      <c r="F35" s="129"/>
      <c r="G35" s="129"/>
      <c r="H35" s="129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15" hidden="1" customHeight="1">
      <c r="A36" s="128" t="s">
        <v>25</v>
      </c>
      <c r="B36" s="129"/>
      <c r="C36" s="129"/>
      <c r="D36" s="129"/>
      <c r="E36" s="129"/>
      <c r="F36" s="129"/>
      <c r="G36" s="129"/>
      <c r="H36" s="129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15" hidden="1" customHeight="1">
      <c r="A37" s="128" t="s">
        <v>26</v>
      </c>
      <c r="B37" s="129"/>
      <c r="C37" s="129"/>
      <c r="D37" s="129"/>
      <c r="E37" s="129"/>
      <c r="F37" s="129"/>
      <c r="G37" s="129"/>
      <c r="H37" s="129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14.25" customHeight="1">
      <c r="A38" s="42"/>
      <c r="B38" s="130"/>
      <c r="C38" s="129"/>
      <c r="D38" s="129"/>
      <c r="E38" s="129"/>
      <c r="F38" s="129"/>
      <c r="G38" s="129"/>
      <c r="H38" s="129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 ht="14.25" customHeight="1">
      <c r="A39" s="42"/>
      <c r="B39" s="130"/>
      <c r="C39" s="129"/>
      <c r="D39" s="129"/>
      <c r="E39" s="129"/>
      <c r="F39" s="129"/>
      <c r="G39" s="129"/>
      <c r="H39" s="129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 ht="12.7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 ht="12.7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 ht="12.75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 ht="12.7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 ht="12.7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ht="12.7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12.75" customHeight="1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 ht="12.7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pans="1:26" ht="12.7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12.7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spans="1:26" ht="12.75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12.7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12.7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12.75" customHeight="1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spans="1:26" ht="12.75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spans="1:26" ht="12.75" customHeight="1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spans="1:26" ht="12.75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spans="1:26" ht="12.75" customHeight="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spans="1:26" ht="12.75" customHeight="1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spans="1:26" ht="12.75" customHeigh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spans="1:26" ht="12.75" customHeight="1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spans="1:26" ht="12.75" customHeight="1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spans="1:26" ht="12.75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12.7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spans="1:26" ht="12.7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spans="1:26" ht="12.75" customHeight="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spans="1:26" ht="12.75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spans="1:26" ht="12.75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12.75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spans="1:26" ht="12.75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12.75" customHeight="1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spans="1:26" ht="12.75" customHeigh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12.75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spans="1:26" ht="12.75" customHeight="1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spans="1:26" ht="12.75" customHeight="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spans="1:26" ht="12.75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spans="1:26" ht="12.75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spans="1:26" ht="12.7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spans="1:26" ht="12.75" customHeight="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spans="1:26" ht="12.7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spans="1:26" ht="12.75" customHeight="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spans="1:26" ht="12.75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spans="1:26" ht="12.75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spans="1:26" ht="12.75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spans="1:26" ht="12.75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spans="1:26" ht="12.7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spans="1:26" ht="12.75" customHeight="1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spans="1:26" ht="12.75" customHeight="1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spans="1:26" ht="12.7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spans="1:26" ht="12.75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spans="1:26" ht="12.75" customHeight="1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spans="1:26" ht="12.75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spans="1:26" ht="12.7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spans="1:26" ht="12.7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spans="1:26" ht="12.7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spans="1:26" ht="12.7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spans="1:26" ht="12.7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spans="1:26" ht="12.7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spans="1:26" ht="12.7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spans="1:26" ht="12.75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spans="1:26" ht="12.7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spans="1:26" ht="12.7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spans="1:26" ht="12.7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spans="1:26" ht="12.7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spans="1:26" ht="12.7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spans="1:26" ht="12.7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spans="1:26" ht="12.75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spans="1:26" ht="12.7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spans="1:26" ht="12.7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spans="1:26" ht="12.7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spans="1:26" ht="12.7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spans="1:26" ht="12.7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spans="1:26" ht="12.7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spans="1:26" ht="12.7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spans="1:26" ht="12.7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spans="1:26" ht="12.7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spans="1:26" ht="12.7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spans="1:26" ht="12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spans="1:26" ht="12.7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spans="1:26" ht="12.7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spans="1:26" ht="12.7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spans="1:26" ht="12.7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spans="1:26" ht="12.7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spans="1:26" ht="12.7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spans="1:26" ht="12.7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spans="1:26" ht="12.7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spans="1:26" ht="12.7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spans="1:26" ht="12.7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spans="1:26" ht="12.7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spans="1:26" ht="12.7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spans="1:26" ht="12.7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spans="1:26" ht="12.7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spans="1:26" ht="12.7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spans="1:26" ht="12.7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spans="1:26" ht="12.7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spans="1:26" ht="12.7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spans="1:26" ht="12.7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spans="1:26" ht="12.7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spans="1:26" ht="12.7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spans="1:26" ht="12.75" customHeight="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spans="1:26" ht="12.7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spans="1:26" ht="12.7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spans="1:26" ht="12.75" customHeight="1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spans="1:26" ht="12.7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spans="1:26" ht="12.7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spans="1:26" ht="12.7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spans="1:26" ht="12.7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:26" ht="12.7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spans="1:26" ht="12.7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spans="1:26" ht="12.7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spans="1:26" ht="12.7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spans="1:26" ht="12.75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spans="1:26" ht="12.7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spans="1:26" ht="12.75" customHeight="1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spans="1:26" ht="12.7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spans="1:26" ht="12.7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spans="1:26" ht="12.7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spans="1:26" ht="12.7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spans="1:26" ht="12.7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spans="1:26" ht="12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spans="1:26" ht="12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spans="1:26" ht="12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spans="1:26" ht="12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spans="1:26" ht="12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spans="1:26" ht="12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spans="1:26" ht="12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spans="1:26" ht="12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spans="1:26" ht="12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spans="1:26" ht="12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spans="1:26" ht="12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spans="1:26" ht="12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spans="1:26" ht="12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spans="1:26" ht="12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spans="1:26" ht="12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spans="1:26" ht="12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spans="1:26" ht="12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spans="1:26" ht="12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spans="1:26" ht="12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spans="1:26" ht="12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spans="1:26" ht="12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spans="1:26" ht="12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spans="1:26" ht="12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spans="1:26" ht="12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spans="1:26" ht="12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spans="1:26" ht="12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spans="1:26" ht="12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spans="1:26" ht="12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spans="1:26" ht="12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spans="1:26" ht="12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spans="1:26" ht="12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spans="1:26" ht="12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spans="1:26" ht="12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spans="1:26" ht="12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spans="1:26" ht="12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spans="1:26" ht="12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spans="1:26" ht="12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spans="1:26" ht="12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spans="1:26" ht="12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spans="1:26" ht="12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spans="1:26" ht="12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spans="1:26" ht="12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spans="1:26" ht="12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spans="1:26" ht="12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spans="1:26" ht="12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spans="1:26" ht="12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spans="1:26" ht="12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spans="1:26" ht="12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spans="1:26" ht="12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spans="1:26" ht="12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spans="1:26" ht="12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spans="1:26" ht="12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spans="1:26" ht="12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spans="1:26" ht="12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spans="1:26" ht="12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spans="1:26" ht="12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spans="1:26" ht="12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spans="1:26" ht="12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spans="1:26" ht="12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spans="1:26" ht="12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spans="1:26" ht="12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spans="1:26" ht="12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spans="1:26" ht="12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spans="1:26" ht="12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spans="1:26" ht="12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spans="1:26" ht="12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spans="1:26" ht="12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spans="1:26" ht="12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spans="1:26" ht="12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spans="1:26" ht="12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spans="1:26" ht="12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spans="1:26" ht="12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spans="1:26" ht="12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spans="1:26" ht="12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spans="1:26" ht="12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spans="1:26" ht="12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spans="1:26" ht="12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spans="1:26" ht="12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spans="1:26" ht="12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spans="1:26" ht="12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spans="1:26" ht="12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spans="1:26" ht="12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spans="1:26" ht="12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spans="1:26" ht="12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spans="1:26" ht="12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spans="1:26" ht="12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spans="1:26" ht="12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spans="1:26" ht="12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spans="1:26" ht="12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spans="1:26" ht="12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spans="1:26" ht="12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spans="1:26" ht="12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spans="1:26" ht="12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spans="1:26" ht="12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spans="1:26" ht="12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spans="1:26" ht="12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spans="1:26" ht="12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spans="1:26" ht="12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spans="1:26" ht="12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spans="1:26" ht="12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spans="1:26" ht="12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spans="1:26" ht="12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spans="1:26" ht="12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spans="1:26" ht="12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spans="1:26" ht="12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spans="1:26" ht="12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spans="1:26" ht="12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spans="1:26" ht="12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spans="1:26" ht="12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spans="1:26" ht="12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spans="1:26" ht="12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spans="1:26" ht="12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spans="1:26" ht="12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spans="1:26" ht="12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spans="1:26" ht="12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spans="1:26" ht="12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spans="1:26" ht="12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spans="1:26" ht="12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spans="1:26" ht="12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spans="1:26" ht="12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spans="1:26" ht="12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spans="1:26" ht="12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spans="1:26" ht="12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spans="1:26" ht="12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spans="1:26" ht="12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spans="1:26" ht="12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spans="1:26" ht="12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spans="1:26" ht="12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spans="1:26" ht="12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spans="1:26" ht="12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spans="1:26" ht="12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spans="1:26" ht="12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spans="1:26" ht="12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spans="1:26" ht="12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spans="1:26" ht="12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spans="1:26" ht="12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spans="1:26" ht="12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spans="1:26" ht="12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spans="1:26" ht="12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spans="1:26" ht="12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spans="1:26" ht="12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spans="1:26" ht="12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spans="1:26" ht="12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spans="1:26" ht="12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spans="1:26" ht="12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spans="1:26" ht="12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spans="1:26" ht="12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spans="1:26" ht="12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spans="1:26" ht="12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spans="1:26" ht="12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spans="1:26" ht="12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spans="1:26" ht="12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spans="1:26" ht="12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spans="1:26" ht="12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spans="1:26" ht="12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spans="1:26" ht="12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spans="1:26" ht="12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spans="1:26" ht="12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spans="1:26" ht="12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spans="1:26" ht="12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spans="1:26" ht="12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spans="1:26" ht="12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spans="1:26" ht="12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spans="1:26" ht="12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spans="1:26" ht="12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spans="1:26" ht="12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spans="1:26" ht="12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spans="1:26" ht="12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spans="1:26" ht="12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spans="1:26" ht="12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spans="1:26" ht="12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spans="1:26" ht="12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spans="1:26" ht="12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spans="1:26" ht="12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spans="1:26" ht="12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spans="1:26" ht="12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spans="1:26" ht="12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spans="1:26" ht="12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spans="1:26" ht="12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spans="1:26" ht="12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spans="1:26" ht="12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spans="1:26" ht="12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spans="1:26" ht="12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spans="1:26" ht="12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spans="1:26" ht="12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spans="1:26" ht="12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spans="1:26" ht="12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spans="1:26" ht="12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spans="1:26" ht="12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spans="1:26" ht="12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spans="1:26" ht="12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spans="1:26" ht="12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spans="1:26" ht="12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spans="1:26" ht="12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spans="1:26" ht="12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spans="1:26" ht="12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spans="1:26" ht="12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spans="1:26" ht="12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spans="1:26" ht="12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spans="1:26" ht="12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spans="1:26" ht="12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</row>
    <row r="362" spans="1:26" ht="12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</row>
    <row r="363" spans="1:26" ht="12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</row>
    <row r="364" spans="1:26" ht="12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</row>
    <row r="365" spans="1:26" ht="12.75" customHeight="1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</row>
    <row r="366" spans="1:26" ht="12.75" customHeight="1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</row>
    <row r="367" spans="1:26" ht="12.75" customHeight="1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</row>
    <row r="368" spans="1:26" ht="12.75" customHeight="1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</row>
    <row r="369" spans="1:26" ht="12.75" customHeight="1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</row>
    <row r="370" spans="1:26" ht="12.75" customHeight="1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</row>
    <row r="371" spans="1:26" ht="12.75" customHeight="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</row>
    <row r="372" spans="1:26" ht="12.75" customHeight="1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</row>
    <row r="373" spans="1:26" ht="12.75" customHeight="1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</row>
    <row r="374" spans="1:26" ht="12.75" customHeight="1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</row>
    <row r="375" spans="1:26" ht="12.75" customHeight="1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</row>
    <row r="376" spans="1:26" ht="12.75" customHeight="1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</row>
    <row r="377" spans="1:26" ht="12.75" customHeight="1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</row>
    <row r="378" spans="1:26" ht="12.75" customHeight="1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</row>
    <row r="379" spans="1:26" ht="12.75" customHeight="1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</row>
    <row r="380" spans="1:26" ht="12.75" customHeight="1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</row>
    <row r="381" spans="1:26" ht="12.75" customHeight="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</row>
    <row r="382" spans="1:26" ht="12.75" customHeight="1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</row>
    <row r="383" spans="1:26" ht="12.75" customHeight="1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</row>
    <row r="384" spans="1:26" ht="12.75" customHeight="1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</row>
    <row r="385" spans="1:26" ht="12.75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</row>
    <row r="386" spans="1:26" ht="12.75" customHeight="1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</row>
    <row r="387" spans="1:26" ht="12.75" customHeight="1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</row>
    <row r="388" spans="1:26" ht="12.75" customHeight="1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</row>
    <row r="389" spans="1:26" ht="12.75" customHeight="1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</row>
    <row r="390" spans="1:26" ht="12.75" customHeight="1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</row>
    <row r="391" spans="1:26" ht="12.75" customHeight="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</row>
    <row r="392" spans="1:26" ht="12.75" customHeight="1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</row>
    <row r="393" spans="1:26" ht="12.75" customHeight="1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</row>
    <row r="394" spans="1:26" ht="12.75" customHeight="1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</row>
    <row r="395" spans="1:26" ht="12.75" customHeight="1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</row>
    <row r="396" spans="1:26" ht="12.75" customHeight="1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</row>
    <row r="397" spans="1:26" ht="12.75" customHeight="1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</row>
    <row r="398" spans="1:26" ht="12.75" customHeight="1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</row>
    <row r="399" spans="1:26" ht="12.75" customHeight="1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</row>
    <row r="400" spans="1:26" ht="12.75" customHeight="1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</row>
    <row r="401" spans="1:26" ht="12.75" customHeight="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</row>
    <row r="402" spans="1:26" ht="12.75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</row>
    <row r="403" spans="1:26" ht="12.75" customHeight="1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</row>
    <row r="404" spans="1:26" ht="12.75" customHeight="1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</row>
    <row r="405" spans="1:26" ht="12.75" customHeight="1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</row>
    <row r="406" spans="1:26" ht="12.75" customHeight="1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</row>
    <row r="407" spans="1:26" ht="12.75" customHeight="1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</row>
    <row r="408" spans="1:26" ht="12.75" customHeight="1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</row>
    <row r="409" spans="1:26" ht="12.75" customHeight="1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</row>
    <row r="410" spans="1:26" ht="12.75" customHeight="1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</row>
    <row r="411" spans="1:26" ht="12.75" customHeight="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</row>
    <row r="412" spans="1:26" ht="12.75" customHeight="1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</row>
    <row r="413" spans="1:26" ht="12.75" customHeight="1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</row>
    <row r="414" spans="1:26" ht="12.75" customHeight="1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</row>
    <row r="415" spans="1:26" ht="12.75" customHeight="1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</row>
    <row r="416" spans="1:26" ht="12.75" customHeight="1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</row>
    <row r="417" spans="1:26" ht="12.75" customHeight="1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</row>
    <row r="418" spans="1:26" ht="12.75" customHeight="1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</row>
    <row r="419" spans="1:26" ht="12.75" customHeight="1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</row>
    <row r="420" spans="1:26" ht="12.75" customHeight="1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</row>
    <row r="421" spans="1:26" ht="12.75" customHeight="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</row>
    <row r="422" spans="1:26" ht="12.75" customHeight="1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</row>
    <row r="423" spans="1:26" ht="12.75" customHeight="1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</row>
    <row r="424" spans="1:26" ht="12.75" customHeight="1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</row>
    <row r="425" spans="1:26" ht="12.75" customHeight="1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</row>
    <row r="426" spans="1:26" ht="12.75" customHeight="1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</row>
    <row r="427" spans="1:26" ht="12.75" customHeight="1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</row>
    <row r="428" spans="1:26" ht="12.75" customHeight="1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</row>
    <row r="429" spans="1:26" ht="12.75" customHeight="1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</row>
    <row r="430" spans="1:26" ht="12.75" customHeight="1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</row>
    <row r="431" spans="1:26" ht="12.75" customHeight="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</row>
    <row r="432" spans="1:26" ht="12.75" customHeight="1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</row>
    <row r="433" spans="1:26" ht="12.75" customHeight="1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</row>
    <row r="434" spans="1:26" ht="12.75" customHeight="1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</row>
    <row r="435" spans="1:26" ht="12.75" customHeight="1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</row>
    <row r="436" spans="1:26" ht="12.75" customHeight="1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</row>
    <row r="437" spans="1:26" ht="12.75" customHeight="1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</row>
    <row r="438" spans="1:26" ht="12.75" customHeight="1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</row>
    <row r="439" spans="1:26" ht="12.75" customHeight="1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</row>
    <row r="440" spans="1:26" ht="12.75" customHeight="1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</row>
    <row r="441" spans="1:26" ht="12.75" customHeight="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</row>
    <row r="442" spans="1:26" ht="12.75" customHeight="1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</row>
    <row r="443" spans="1:26" ht="12.75" customHeight="1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</row>
    <row r="444" spans="1:26" ht="12.75" customHeight="1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</row>
    <row r="445" spans="1:26" ht="12.75" customHeight="1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</row>
    <row r="446" spans="1:26" ht="12.75" customHeight="1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</row>
    <row r="447" spans="1:26" ht="12.75" customHeight="1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</row>
    <row r="448" spans="1:26" ht="12.75" customHeight="1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</row>
    <row r="449" spans="1:26" ht="12.75" customHeight="1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</row>
    <row r="450" spans="1:26" ht="12.75" customHeight="1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</row>
    <row r="451" spans="1:26" ht="12.75" customHeight="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</row>
    <row r="452" spans="1:26" ht="12.75" customHeight="1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</row>
    <row r="453" spans="1:26" ht="12.75" customHeight="1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</row>
    <row r="454" spans="1:26" ht="12.75" customHeight="1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</row>
    <row r="455" spans="1:26" ht="12.75" customHeight="1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</row>
    <row r="456" spans="1:26" ht="12.75" customHeight="1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</row>
    <row r="457" spans="1:26" ht="12.75" customHeight="1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</row>
    <row r="458" spans="1:26" ht="12.75" customHeight="1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</row>
    <row r="459" spans="1:26" ht="12.75" customHeight="1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</row>
    <row r="460" spans="1:26" ht="12.75" customHeight="1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</row>
    <row r="461" spans="1:26" ht="12.75" customHeight="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</row>
    <row r="462" spans="1:26" ht="12.75" customHeight="1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</row>
    <row r="463" spans="1:26" ht="12.75" customHeight="1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</row>
    <row r="464" spans="1:26" ht="12.75" customHeight="1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</row>
    <row r="465" spans="1:26" ht="12.75" customHeight="1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</row>
    <row r="466" spans="1:26" ht="12.75" customHeight="1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</row>
    <row r="467" spans="1:26" ht="12.75" customHeight="1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</row>
    <row r="468" spans="1:26" ht="12.75" customHeight="1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</row>
    <row r="469" spans="1:26" ht="12.75" customHeight="1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</row>
    <row r="470" spans="1:26" ht="12.75" customHeight="1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</row>
    <row r="471" spans="1:26" ht="12.75" customHeight="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</row>
    <row r="472" spans="1:26" ht="12.75" customHeight="1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</row>
    <row r="473" spans="1:26" ht="12.75" customHeight="1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</row>
    <row r="474" spans="1:26" ht="12.75" customHeight="1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</row>
    <row r="475" spans="1:26" ht="12.75" customHeight="1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</row>
    <row r="476" spans="1:26" ht="12.75" customHeight="1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</row>
    <row r="477" spans="1:26" ht="12.75" customHeight="1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</row>
    <row r="478" spans="1:26" ht="12.75" customHeight="1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</row>
    <row r="479" spans="1:26" ht="12.75" customHeight="1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</row>
    <row r="480" spans="1:26" ht="12.75" customHeight="1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</row>
    <row r="481" spans="1:26" ht="12.75" customHeight="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</row>
    <row r="482" spans="1:26" ht="12.75" customHeight="1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</row>
    <row r="483" spans="1:26" ht="12.75" customHeight="1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</row>
    <row r="484" spans="1:26" ht="12.75" customHeight="1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</row>
    <row r="485" spans="1:26" ht="12.75" customHeight="1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</row>
    <row r="486" spans="1:26" ht="12.75" customHeight="1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</row>
    <row r="487" spans="1:26" ht="12.75" customHeight="1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</row>
    <row r="488" spans="1:26" ht="12.75" customHeight="1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</row>
    <row r="489" spans="1:26" ht="12.75" customHeight="1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</row>
    <row r="490" spans="1:26" ht="12.75" customHeight="1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</row>
    <row r="491" spans="1:26" ht="12.75" customHeight="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</row>
    <row r="492" spans="1:26" ht="12.75" customHeight="1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</row>
    <row r="493" spans="1:26" ht="12.75" customHeight="1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</row>
    <row r="494" spans="1:26" ht="12.75" customHeight="1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</row>
    <row r="495" spans="1:26" ht="12.75" customHeight="1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</row>
    <row r="496" spans="1:26" ht="12.75" customHeight="1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</row>
    <row r="497" spans="1:26" ht="12.75" customHeight="1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</row>
    <row r="498" spans="1:26" ht="12.75" customHeight="1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</row>
    <row r="499" spans="1:26" ht="12.75" customHeight="1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</row>
    <row r="500" spans="1:26" ht="12.75" customHeight="1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</row>
    <row r="501" spans="1:26" ht="12.75" customHeight="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</row>
    <row r="502" spans="1:26" ht="12.75" customHeight="1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</row>
    <row r="503" spans="1:26" ht="12.75" customHeight="1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</row>
    <row r="504" spans="1:26" ht="12.75" customHeight="1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</row>
    <row r="505" spans="1:26" ht="12.75" customHeight="1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</row>
    <row r="506" spans="1:26" ht="12.75" customHeight="1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</row>
    <row r="507" spans="1:26" ht="12.75" customHeight="1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</row>
    <row r="508" spans="1:26" ht="12.75" customHeight="1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</row>
    <row r="509" spans="1:26" ht="12.75" customHeight="1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</row>
    <row r="510" spans="1:26" ht="12.75" customHeight="1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</row>
    <row r="511" spans="1:26" ht="12.75" customHeight="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</row>
    <row r="512" spans="1:26" ht="12.75" customHeight="1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</row>
    <row r="513" spans="1:26" ht="12.75" customHeight="1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</row>
    <row r="514" spans="1:26" ht="12.75" customHeight="1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</row>
    <row r="515" spans="1:26" ht="12.75" customHeight="1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</row>
    <row r="516" spans="1:26" ht="12.75" customHeight="1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</row>
    <row r="517" spans="1:26" ht="12.75" customHeight="1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</row>
    <row r="518" spans="1:26" ht="12.75" customHeight="1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</row>
    <row r="519" spans="1:26" ht="12.75" customHeight="1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</row>
    <row r="520" spans="1:26" ht="12.75" customHeight="1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</row>
    <row r="521" spans="1:26" ht="12.75" customHeight="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</row>
    <row r="522" spans="1:26" ht="12.75" customHeight="1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</row>
    <row r="523" spans="1:26" ht="12.75" customHeight="1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</row>
    <row r="524" spans="1:26" ht="12.75" customHeight="1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</row>
    <row r="525" spans="1:26" ht="12.75" customHeight="1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</row>
    <row r="526" spans="1:26" ht="12.75" customHeight="1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</row>
    <row r="527" spans="1:26" ht="12.75" customHeight="1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</row>
    <row r="528" spans="1:26" ht="12.75" customHeight="1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</row>
    <row r="529" spans="1:26" ht="12.75" customHeight="1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</row>
    <row r="530" spans="1:26" ht="12.75" customHeight="1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</row>
    <row r="531" spans="1:26" ht="12.75" customHeight="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</row>
    <row r="532" spans="1:26" ht="12.75" customHeight="1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</row>
    <row r="533" spans="1:26" ht="12.75" customHeight="1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</row>
    <row r="534" spans="1:26" ht="12.75" customHeight="1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</row>
    <row r="535" spans="1:26" ht="12.75" customHeight="1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</row>
    <row r="536" spans="1:26" ht="12.75" customHeight="1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</row>
    <row r="537" spans="1:26" ht="12.75" customHeight="1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</row>
    <row r="538" spans="1:26" ht="12.75" customHeight="1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</row>
    <row r="539" spans="1:26" ht="12.75" customHeight="1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</row>
    <row r="540" spans="1:26" ht="12.75" customHeight="1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</row>
    <row r="541" spans="1:26" ht="12.75" customHeight="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</row>
    <row r="542" spans="1:26" ht="12.75" customHeight="1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</row>
    <row r="543" spans="1:26" ht="12.75" customHeight="1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</row>
    <row r="544" spans="1:26" ht="12.75" customHeight="1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</row>
    <row r="545" spans="1:26" ht="12.75" customHeight="1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</row>
    <row r="546" spans="1:26" ht="12.75" customHeight="1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</row>
    <row r="547" spans="1:26" ht="12.75" customHeight="1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</row>
    <row r="548" spans="1:26" ht="12.75" customHeight="1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</row>
    <row r="549" spans="1:26" ht="12.75" customHeight="1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</row>
    <row r="550" spans="1:26" ht="12.75" customHeight="1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</row>
    <row r="551" spans="1:26" ht="12.75" customHeight="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</row>
    <row r="552" spans="1:26" ht="12.75" customHeight="1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</row>
    <row r="553" spans="1:26" ht="12.75" customHeight="1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</row>
    <row r="554" spans="1:26" ht="12.75" customHeight="1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</row>
    <row r="555" spans="1:26" ht="12.75" customHeight="1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</row>
    <row r="556" spans="1:26" ht="12.75" customHeight="1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</row>
    <row r="557" spans="1:26" ht="12.75" customHeight="1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</row>
    <row r="558" spans="1:26" ht="12.75" customHeight="1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</row>
    <row r="559" spans="1:26" ht="12.75" customHeight="1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</row>
    <row r="560" spans="1:26" ht="12.75" customHeight="1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</row>
    <row r="561" spans="1:26" ht="12.75" customHeight="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</row>
    <row r="562" spans="1:26" ht="12.75" customHeight="1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</row>
    <row r="563" spans="1:26" ht="12.75" customHeight="1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</row>
    <row r="564" spans="1:26" ht="12.75" customHeight="1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</row>
    <row r="565" spans="1:26" ht="12.75" customHeight="1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</row>
    <row r="566" spans="1:26" ht="12.75" customHeight="1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</row>
    <row r="567" spans="1:26" ht="12.75" customHeight="1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</row>
    <row r="568" spans="1:26" ht="12.75" customHeight="1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</row>
    <row r="569" spans="1:26" ht="12.75" customHeight="1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</row>
    <row r="570" spans="1:26" ht="12.75" customHeight="1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</row>
    <row r="571" spans="1:26" ht="12.75" customHeight="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</row>
    <row r="572" spans="1:26" ht="12.75" customHeight="1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</row>
    <row r="573" spans="1:26" ht="12.75" customHeight="1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</row>
    <row r="574" spans="1:26" ht="12.75" customHeight="1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</row>
    <row r="575" spans="1:26" ht="12.75" customHeight="1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</row>
    <row r="576" spans="1:26" ht="12.75" customHeight="1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</row>
    <row r="577" spans="1:26" ht="12.75" customHeight="1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</row>
    <row r="578" spans="1:26" ht="12.75" customHeight="1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</row>
    <row r="579" spans="1:26" ht="12.75" customHeight="1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</row>
    <row r="580" spans="1:26" ht="12.75" customHeight="1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</row>
    <row r="581" spans="1:26" ht="12.75" customHeight="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</row>
    <row r="582" spans="1:26" ht="12.75" customHeight="1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</row>
    <row r="583" spans="1:26" ht="12.75" customHeight="1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</row>
    <row r="584" spans="1:26" ht="12.75" customHeight="1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</row>
    <row r="585" spans="1:26" ht="12.75" customHeight="1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</row>
    <row r="586" spans="1:26" ht="12.75" customHeight="1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</row>
    <row r="587" spans="1:26" ht="12.75" customHeight="1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</row>
    <row r="588" spans="1:26" ht="12.75" customHeight="1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</row>
    <row r="589" spans="1:26" ht="12.75" customHeight="1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</row>
    <row r="590" spans="1:26" ht="12.75" customHeight="1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</row>
    <row r="591" spans="1:26" ht="12.75" customHeight="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</row>
    <row r="592" spans="1:26" ht="12.75" customHeight="1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</row>
    <row r="593" spans="1:26" ht="12.75" customHeight="1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</row>
    <row r="594" spans="1:26" ht="12.75" customHeight="1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</row>
    <row r="595" spans="1:26" ht="12.75" customHeight="1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</row>
    <row r="596" spans="1:26" ht="12.75" customHeight="1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</row>
    <row r="597" spans="1:26" ht="12.75" customHeight="1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</row>
    <row r="598" spans="1:26" ht="12.75" customHeight="1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</row>
    <row r="599" spans="1:26" ht="12.75" customHeight="1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</row>
    <row r="600" spans="1:26" ht="12.75" customHeight="1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</row>
    <row r="601" spans="1:26" ht="12.75" customHeight="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</row>
    <row r="602" spans="1:26" ht="12.75" customHeight="1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</row>
    <row r="603" spans="1:26" ht="12.75" customHeight="1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</row>
    <row r="604" spans="1:26" ht="12.75" customHeight="1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</row>
    <row r="605" spans="1:26" ht="12.75" customHeight="1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</row>
    <row r="606" spans="1:26" ht="12.75" customHeight="1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</row>
    <row r="607" spans="1:26" ht="12.75" customHeight="1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</row>
    <row r="608" spans="1:26" ht="12.75" customHeight="1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</row>
    <row r="609" spans="1:26" ht="12.75" customHeight="1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</row>
    <row r="610" spans="1:26" ht="12.75" customHeight="1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</row>
    <row r="611" spans="1:26" ht="12.75" customHeight="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</row>
    <row r="612" spans="1:26" ht="12.75" customHeight="1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</row>
    <row r="613" spans="1:26" ht="12.75" customHeight="1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</row>
    <row r="614" spans="1:26" ht="12.75" customHeight="1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</row>
    <row r="615" spans="1:26" ht="12.75" customHeight="1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</row>
    <row r="616" spans="1:26" ht="12.75" customHeight="1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</row>
    <row r="617" spans="1:26" ht="12.75" customHeight="1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</row>
    <row r="618" spans="1:26" ht="12.75" customHeight="1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</row>
    <row r="619" spans="1:26" ht="12.75" customHeight="1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</row>
    <row r="620" spans="1:26" ht="12.75" customHeight="1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</row>
    <row r="621" spans="1:26" ht="12.75" customHeight="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</row>
    <row r="622" spans="1:26" ht="12.75" customHeight="1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</row>
    <row r="623" spans="1:26" ht="12.75" customHeight="1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</row>
    <row r="624" spans="1:26" ht="12.75" customHeight="1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</row>
    <row r="625" spans="1:26" ht="12.75" customHeight="1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</row>
    <row r="626" spans="1:26" ht="12.75" customHeight="1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</row>
    <row r="627" spans="1:26" ht="12.75" customHeight="1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</row>
    <row r="628" spans="1:26" ht="12.75" customHeight="1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</row>
    <row r="629" spans="1:26" ht="12.75" customHeight="1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</row>
    <row r="630" spans="1:26" ht="12.75" customHeight="1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</row>
    <row r="631" spans="1:26" ht="12.75" customHeight="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</row>
    <row r="632" spans="1:26" ht="12.75" customHeight="1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</row>
    <row r="633" spans="1:26" ht="12.75" customHeight="1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</row>
    <row r="634" spans="1:26" ht="12.75" customHeight="1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</row>
    <row r="635" spans="1:26" ht="12.75" customHeight="1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</row>
    <row r="636" spans="1:26" ht="12.75" customHeight="1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</row>
    <row r="637" spans="1:26" ht="12.75" customHeight="1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</row>
    <row r="638" spans="1:26" ht="12.75" customHeight="1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</row>
    <row r="639" spans="1:26" ht="12.75" customHeight="1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</row>
    <row r="640" spans="1:26" ht="12.75" customHeight="1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</row>
    <row r="641" spans="1:26" ht="12.75" customHeight="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</row>
    <row r="642" spans="1:26" ht="12.75" customHeight="1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</row>
    <row r="643" spans="1:26" ht="12.75" customHeight="1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</row>
    <row r="644" spans="1:26" ht="12.75" customHeight="1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</row>
    <row r="645" spans="1:26" ht="12.75" customHeight="1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</row>
    <row r="646" spans="1:26" ht="12.75" customHeight="1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</row>
    <row r="647" spans="1:26" ht="12.75" customHeight="1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</row>
    <row r="648" spans="1:26" ht="12.75" customHeight="1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</row>
    <row r="649" spans="1:26" ht="12.75" customHeight="1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</row>
    <row r="650" spans="1:26" ht="12.75" customHeight="1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</row>
    <row r="651" spans="1:26" ht="12.75" customHeight="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</row>
    <row r="652" spans="1:26" ht="12.75" customHeight="1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</row>
    <row r="653" spans="1:26" ht="12.75" customHeight="1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</row>
    <row r="654" spans="1:26" ht="12.75" customHeight="1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</row>
    <row r="655" spans="1:26" ht="12.75" customHeight="1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</row>
    <row r="656" spans="1:26" ht="12.75" customHeight="1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</row>
    <row r="657" spans="1:26" ht="12.75" customHeight="1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</row>
    <row r="658" spans="1:26" ht="12.75" customHeight="1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</row>
    <row r="659" spans="1:26" ht="12.75" customHeight="1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</row>
    <row r="660" spans="1:26" ht="12.75" customHeight="1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</row>
    <row r="661" spans="1:26" ht="12.75" customHeight="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</row>
    <row r="662" spans="1:26" ht="12.75" customHeight="1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</row>
    <row r="663" spans="1:26" ht="12.75" customHeight="1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</row>
    <row r="664" spans="1:26" ht="12.75" customHeight="1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</row>
    <row r="665" spans="1:26" ht="12.75" customHeight="1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</row>
    <row r="666" spans="1:26" ht="12.75" customHeight="1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</row>
    <row r="667" spans="1:26" ht="12.75" customHeight="1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</row>
    <row r="668" spans="1:26" ht="12.75" customHeight="1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</row>
    <row r="669" spans="1:26" ht="12.75" customHeight="1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</row>
    <row r="670" spans="1:26" ht="12.75" customHeight="1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</row>
    <row r="671" spans="1:26" ht="12.75" customHeight="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</row>
    <row r="672" spans="1:26" ht="12.75" customHeight="1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</row>
    <row r="673" spans="1:26" ht="12.75" customHeight="1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</row>
    <row r="674" spans="1:26" ht="12.75" customHeight="1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</row>
    <row r="675" spans="1:26" ht="12.75" customHeight="1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</row>
    <row r="676" spans="1:26" ht="12.75" customHeight="1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</row>
    <row r="677" spans="1:26" ht="12.75" customHeight="1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</row>
    <row r="678" spans="1:26" ht="12.75" customHeight="1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</row>
    <row r="679" spans="1:26" ht="12.75" customHeight="1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</row>
    <row r="680" spans="1:26" ht="12.75" customHeight="1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</row>
    <row r="681" spans="1:26" ht="12.75" customHeight="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</row>
    <row r="682" spans="1:26" ht="12.75" customHeight="1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</row>
    <row r="683" spans="1:26" ht="12.75" customHeight="1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</row>
    <row r="684" spans="1:26" ht="12.75" customHeight="1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</row>
    <row r="685" spans="1:26" ht="12.75" customHeight="1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</row>
    <row r="686" spans="1:26" ht="12.75" customHeight="1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</row>
    <row r="687" spans="1:26" ht="12.75" customHeight="1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</row>
    <row r="688" spans="1:26" ht="12.75" customHeight="1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</row>
    <row r="689" spans="1:26" ht="12.75" customHeight="1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</row>
    <row r="690" spans="1:26" ht="12.75" customHeight="1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</row>
    <row r="691" spans="1:26" ht="12.75" customHeight="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</row>
    <row r="692" spans="1:26" ht="12.75" customHeight="1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</row>
    <row r="693" spans="1:26" ht="12.75" customHeight="1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</row>
    <row r="694" spans="1:26" ht="12.75" customHeight="1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</row>
    <row r="695" spans="1:26" ht="12.75" customHeight="1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</row>
    <row r="696" spans="1:26" ht="12.75" customHeight="1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</row>
    <row r="697" spans="1:26" ht="12.75" customHeight="1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</row>
    <row r="698" spans="1:26" ht="12.75" customHeight="1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</row>
    <row r="699" spans="1:26" ht="12.75" customHeight="1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</row>
    <row r="700" spans="1:26" ht="12.75" customHeight="1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</row>
    <row r="701" spans="1:26" ht="12.75" customHeight="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</row>
    <row r="702" spans="1:26" ht="12.75" customHeight="1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</row>
    <row r="703" spans="1:26" ht="12.75" customHeight="1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</row>
    <row r="704" spans="1:26" ht="12.75" customHeight="1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</row>
    <row r="705" spans="1:26" ht="12.75" customHeight="1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</row>
    <row r="706" spans="1:26" ht="12.75" customHeight="1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</row>
    <row r="707" spans="1:26" ht="12.75" customHeight="1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</row>
    <row r="708" spans="1:26" ht="12.75" customHeight="1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</row>
    <row r="709" spans="1:26" ht="12.75" customHeight="1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</row>
    <row r="710" spans="1:26" ht="12.75" customHeight="1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</row>
    <row r="711" spans="1:26" ht="12.75" customHeight="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</row>
    <row r="712" spans="1:26" ht="12.75" customHeight="1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</row>
    <row r="713" spans="1:26" ht="12.75" customHeight="1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</row>
    <row r="714" spans="1:26" ht="12.75" customHeight="1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</row>
    <row r="715" spans="1:26" ht="12.75" customHeight="1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</row>
    <row r="716" spans="1:26" ht="12.75" customHeight="1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</row>
    <row r="717" spans="1:26" ht="12.75" customHeight="1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</row>
    <row r="718" spans="1:26" ht="12.75" customHeight="1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</row>
    <row r="719" spans="1:26" ht="12.75" customHeight="1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</row>
    <row r="720" spans="1:26" ht="12.75" customHeight="1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</row>
    <row r="721" spans="1:26" ht="12.75" customHeight="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</row>
    <row r="722" spans="1:26" ht="12.75" customHeight="1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</row>
    <row r="723" spans="1:26" ht="12.75" customHeight="1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</row>
    <row r="724" spans="1:26" ht="12.75" customHeight="1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</row>
    <row r="725" spans="1:26" ht="12.75" customHeight="1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</row>
    <row r="726" spans="1:26" ht="12.75" customHeight="1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</row>
    <row r="727" spans="1:26" ht="12.75" customHeight="1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</row>
    <row r="728" spans="1:26" ht="12.75" customHeight="1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</row>
    <row r="729" spans="1:26" ht="12.75" customHeight="1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</row>
    <row r="730" spans="1:26" ht="12.75" customHeight="1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</row>
    <row r="731" spans="1:26" ht="12.75" customHeight="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</row>
    <row r="732" spans="1:26" ht="12.75" customHeight="1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</row>
    <row r="733" spans="1:26" ht="12.75" customHeight="1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</row>
    <row r="734" spans="1:26" ht="12.75" customHeight="1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</row>
    <row r="735" spans="1:26" ht="12.75" customHeight="1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</row>
    <row r="736" spans="1:26" ht="12.75" customHeight="1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</row>
    <row r="737" spans="1:26" ht="12.75" customHeight="1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</row>
    <row r="738" spans="1:26" ht="12.75" customHeight="1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</row>
    <row r="739" spans="1:26" ht="12.75" customHeight="1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</row>
    <row r="740" spans="1:26" ht="12.75" customHeight="1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</row>
    <row r="741" spans="1:26" ht="12.75" customHeight="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</row>
    <row r="742" spans="1:26" ht="12.75" customHeight="1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</row>
    <row r="743" spans="1:26" ht="12.75" customHeight="1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</row>
    <row r="744" spans="1:26" ht="12.75" customHeight="1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</row>
    <row r="745" spans="1:26" ht="12.75" customHeight="1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</row>
    <row r="746" spans="1:26" ht="12.75" customHeight="1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</row>
    <row r="747" spans="1:26" ht="12.75" customHeight="1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</row>
    <row r="748" spans="1:26" ht="12.75" customHeight="1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</row>
    <row r="749" spans="1:26" ht="12.75" customHeight="1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</row>
    <row r="750" spans="1:26" ht="12.75" customHeight="1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</row>
    <row r="751" spans="1:26" ht="12.75" customHeight="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</row>
    <row r="752" spans="1:26" ht="12.75" customHeight="1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</row>
    <row r="753" spans="1:26" ht="12.75" customHeight="1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</row>
    <row r="754" spans="1:26" ht="12.75" customHeight="1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</row>
    <row r="755" spans="1:26" ht="12.75" customHeight="1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</row>
    <row r="756" spans="1:26" ht="12.75" customHeight="1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</row>
    <row r="757" spans="1:26" ht="12.75" customHeight="1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</row>
    <row r="758" spans="1:26" ht="12.75" customHeight="1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</row>
    <row r="759" spans="1:26" ht="12.75" customHeight="1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</row>
    <row r="760" spans="1:26" ht="12.75" customHeight="1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</row>
    <row r="761" spans="1:26" ht="12.75" customHeight="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</row>
    <row r="762" spans="1:26" ht="12.75" customHeight="1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</row>
    <row r="763" spans="1:26" ht="12.75" customHeight="1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</row>
    <row r="764" spans="1:26" ht="12.75" customHeight="1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</row>
    <row r="765" spans="1:26" ht="12.75" customHeight="1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</row>
    <row r="766" spans="1:26" ht="12.75" customHeight="1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</row>
    <row r="767" spans="1:26" ht="12.75" customHeight="1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</row>
    <row r="768" spans="1:26" ht="12.75" customHeight="1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</row>
    <row r="769" spans="1:26" ht="12.75" customHeight="1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</row>
    <row r="770" spans="1:26" ht="12.75" customHeight="1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</row>
    <row r="771" spans="1:26" ht="12.75" customHeight="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</row>
    <row r="772" spans="1:26" ht="12.75" customHeight="1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</row>
    <row r="773" spans="1:26" ht="12.75" customHeight="1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</row>
    <row r="774" spans="1:26" ht="12.75" customHeight="1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</row>
    <row r="775" spans="1:26" ht="12.75" customHeight="1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</row>
    <row r="776" spans="1:26" ht="12.75" customHeight="1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</row>
    <row r="777" spans="1:26" ht="12.75" customHeight="1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</row>
    <row r="778" spans="1:26" ht="12.75" customHeight="1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</row>
    <row r="779" spans="1:26" ht="12.75" customHeight="1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</row>
    <row r="780" spans="1:26" ht="12.75" customHeight="1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</row>
    <row r="781" spans="1:26" ht="12.75" customHeight="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</row>
    <row r="782" spans="1:26" ht="12.75" customHeight="1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</row>
    <row r="783" spans="1:26" ht="12.75" customHeight="1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</row>
    <row r="784" spans="1:26" ht="12.75" customHeight="1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</row>
    <row r="785" spans="1:26" ht="12.75" customHeight="1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</row>
    <row r="786" spans="1:26" ht="12.75" customHeight="1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</row>
    <row r="787" spans="1:26" ht="12.75" customHeight="1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</row>
    <row r="788" spans="1:26" ht="12.75" customHeight="1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</row>
    <row r="789" spans="1:26" ht="12.75" customHeight="1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</row>
    <row r="790" spans="1:26" ht="12.75" customHeight="1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</row>
    <row r="791" spans="1:26" ht="12.75" customHeight="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</row>
    <row r="792" spans="1:26" ht="12.75" customHeight="1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</row>
    <row r="793" spans="1:26" ht="12.75" customHeight="1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</row>
    <row r="794" spans="1:26" ht="12.75" customHeight="1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</row>
    <row r="795" spans="1:26" ht="12.75" customHeight="1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</row>
    <row r="796" spans="1:26" ht="12.75" customHeight="1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</row>
    <row r="797" spans="1:26" ht="12.75" customHeight="1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</row>
    <row r="798" spans="1:26" ht="12.75" customHeight="1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</row>
    <row r="799" spans="1:26" ht="12.75" customHeight="1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</row>
    <row r="800" spans="1:26" ht="12.75" customHeight="1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</row>
    <row r="801" spans="1:26" ht="12.75" customHeight="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</row>
    <row r="802" spans="1:26" ht="12.75" customHeight="1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</row>
    <row r="803" spans="1:26" ht="12.75" customHeight="1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</row>
    <row r="804" spans="1:26" ht="12.75" customHeight="1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</row>
    <row r="805" spans="1:26" ht="12.75" customHeight="1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</row>
    <row r="806" spans="1:26" ht="12.75" customHeight="1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</row>
    <row r="807" spans="1:26" ht="12.75" customHeight="1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</row>
    <row r="808" spans="1:26" ht="12.75" customHeight="1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</row>
    <row r="809" spans="1:26" ht="12.75" customHeight="1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</row>
    <row r="810" spans="1:26" ht="12.75" customHeight="1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</row>
    <row r="811" spans="1:26" ht="12.75" customHeight="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</row>
    <row r="812" spans="1:26" ht="12.75" customHeight="1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</row>
    <row r="813" spans="1:26" ht="12.75" customHeight="1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</row>
    <row r="814" spans="1:26" ht="12.75" customHeight="1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</row>
    <row r="815" spans="1:26" ht="12.75" customHeight="1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</row>
    <row r="816" spans="1:26" ht="12.75" customHeight="1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</row>
    <row r="817" spans="1:26" ht="12.75" customHeight="1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</row>
    <row r="818" spans="1:26" ht="12.75" customHeight="1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</row>
    <row r="819" spans="1:26" ht="12.75" customHeight="1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</row>
    <row r="820" spans="1:26" ht="12.75" customHeight="1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</row>
    <row r="821" spans="1:26" ht="12.75" customHeight="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</row>
    <row r="822" spans="1:26" ht="12.75" customHeight="1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</row>
    <row r="823" spans="1:26" ht="12.75" customHeight="1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</row>
    <row r="824" spans="1:26" ht="12.75" customHeight="1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</row>
    <row r="825" spans="1:26" ht="12.75" customHeight="1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</row>
    <row r="826" spans="1:26" ht="12.75" customHeight="1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</row>
    <row r="827" spans="1:26" ht="12.75" customHeight="1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</row>
    <row r="828" spans="1:26" ht="12.75" customHeight="1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</row>
    <row r="829" spans="1:26" ht="12.75" customHeight="1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</row>
    <row r="830" spans="1:26" ht="12.75" customHeight="1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</row>
    <row r="831" spans="1:26" ht="12.75" customHeight="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</row>
    <row r="832" spans="1:26" ht="12.75" customHeight="1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</row>
    <row r="833" spans="1:26" ht="12.75" customHeight="1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</row>
    <row r="834" spans="1:26" ht="12.75" customHeight="1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</row>
    <row r="835" spans="1:26" ht="12.75" customHeight="1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</row>
    <row r="836" spans="1:26" ht="12.75" customHeight="1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</row>
    <row r="837" spans="1:26" ht="12.75" customHeight="1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</row>
    <row r="838" spans="1:26" ht="12.75" customHeight="1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</row>
    <row r="839" spans="1:26" ht="12.75" customHeight="1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</row>
    <row r="840" spans="1:26" ht="12.75" customHeight="1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</row>
    <row r="841" spans="1:26" ht="12.75" customHeight="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</row>
    <row r="842" spans="1:26" ht="12.75" customHeight="1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</row>
    <row r="843" spans="1:26" ht="12.75" customHeight="1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</row>
    <row r="844" spans="1:26" ht="12.75" customHeight="1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</row>
    <row r="845" spans="1:26" ht="12.75" customHeight="1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</row>
    <row r="846" spans="1:26" ht="12.75" customHeight="1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</row>
    <row r="847" spans="1:26" ht="12.75" customHeight="1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</row>
    <row r="848" spans="1:26" ht="12.75" customHeight="1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</row>
    <row r="849" spans="1:26" ht="12.75" customHeight="1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</row>
    <row r="850" spans="1:26" ht="12.75" customHeight="1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</row>
    <row r="851" spans="1:26" ht="12.75" customHeight="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</row>
    <row r="852" spans="1:26" ht="12.75" customHeight="1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</row>
    <row r="853" spans="1:26" ht="12.75" customHeight="1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</row>
    <row r="854" spans="1:26" ht="12.75" customHeight="1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</row>
    <row r="855" spans="1:26" ht="12.75" customHeight="1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</row>
    <row r="856" spans="1:26" ht="12.75" customHeight="1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</row>
    <row r="857" spans="1:26" ht="12.75" customHeight="1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</row>
    <row r="858" spans="1:26" ht="12.75" customHeight="1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</row>
    <row r="859" spans="1:26" ht="12.75" customHeight="1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</row>
    <row r="860" spans="1:26" ht="12.75" customHeight="1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</row>
    <row r="861" spans="1:26" ht="12.75" customHeight="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</row>
    <row r="862" spans="1:26" ht="12.75" customHeight="1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</row>
    <row r="863" spans="1:26" ht="12.75" customHeight="1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</row>
    <row r="864" spans="1:26" ht="12.75" customHeight="1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</row>
    <row r="865" spans="1:26" ht="12.75" customHeight="1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</row>
    <row r="866" spans="1:26" ht="12.75" customHeight="1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</row>
    <row r="867" spans="1:26" ht="12.75" customHeight="1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</row>
    <row r="868" spans="1:26" ht="12.75" customHeight="1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</row>
    <row r="869" spans="1:26" ht="12.75" customHeight="1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</row>
    <row r="870" spans="1:26" ht="12.75" customHeight="1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</row>
    <row r="871" spans="1:26" ht="12.75" customHeight="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</row>
    <row r="872" spans="1:26" ht="12.75" customHeight="1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</row>
    <row r="873" spans="1:26" ht="12.75" customHeight="1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</row>
    <row r="874" spans="1:26" ht="12.75" customHeight="1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</row>
    <row r="875" spans="1:26" ht="12.75" customHeight="1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</row>
    <row r="876" spans="1:26" ht="12.75" customHeight="1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</row>
    <row r="877" spans="1:26" ht="12.75" customHeight="1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</row>
    <row r="878" spans="1:26" ht="12.75" customHeight="1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</row>
    <row r="879" spans="1:26" ht="12.75" customHeight="1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</row>
    <row r="880" spans="1:26" ht="12.75" customHeight="1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</row>
    <row r="881" spans="1:26" ht="12.75" customHeight="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</row>
    <row r="882" spans="1:26" ht="12.75" customHeight="1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</row>
    <row r="883" spans="1:26" ht="12.75" customHeight="1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</row>
    <row r="884" spans="1:26" ht="12.75" customHeight="1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</row>
    <row r="885" spans="1:26" ht="12.75" customHeight="1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</row>
    <row r="886" spans="1:26" ht="12.75" customHeight="1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</row>
    <row r="887" spans="1:26" ht="12.75" customHeight="1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</row>
    <row r="888" spans="1:26" ht="12.75" customHeight="1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</row>
    <row r="889" spans="1:26" ht="12.75" customHeight="1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</row>
    <row r="890" spans="1:26" ht="12.75" customHeight="1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</row>
    <row r="891" spans="1:26" ht="12.75" customHeight="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</row>
    <row r="892" spans="1:26" ht="12.75" customHeight="1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</row>
    <row r="893" spans="1:26" ht="12.75" customHeight="1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</row>
    <row r="894" spans="1:26" ht="12.75" customHeight="1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</row>
    <row r="895" spans="1:26" ht="12.75" customHeight="1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</row>
    <row r="896" spans="1:26" ht="12.75" customHeight="1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</row>
    <row r="897" spans="1:26" ht="12.75" customHeight="1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</row>
    <row r="898" spans="1:26" ht="12.75" customHeight="1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</row>
    <row r="899" spans="1:26" ht="12.75" customHeight="1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</row>
    <row r="900" spans="1:26" ht="12.75" customHeight="1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</row>
    <row r="901" spans="1:26" ht="12.75" customHeight="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</row>
    <row r="902" spans="1:26" ht="12.75" customHeight="1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</row>
    <row r="903" spans="1:26" ht="12.75" customHeight="1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</row>
    <row r="904" spans="1:26" ht="12.75" customHeight="1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</row>
    <row r="905" spans="1:26" ht="12.75" customHeight="1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</row>
    <row r="906" spans="1:26" ht="12.75" customHeight="1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</row>
    <row r="907" spans="1:26" ht="12.75" customHeight="1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</row>
    <row r="908" spans="1:26" ht="12.75" customHeight="1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</row>
    <row r="909" spans="1:26" ht="12.75" customHeight="1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</row>
    <row r="910" spans="1:26" ht="12.75" customHeight="1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</row>
    <row r="911" spans="1:26" ht="12.75" customHeight="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</row>
    <row r="912" spans="1:26" ht="12.75" customHeight="1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</row>
    <row r="913" spans="1:26" ht="12.75" customHeight="1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</row>
    <row r="914" spans="1:26" ht="12.75" customHeight="1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</row>
    <row r="915" spans="1:26" ht="12.75" customHeight="1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</row>
    <row r="916" spans="1:26" ht="12.75" customHeight="1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</row>
    <row r="917" spans="1:26" ht="12.75" customHeight="1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</row>
    <row r="918" spans="1:26" ht="12.75" customHeight="1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</row>
    <row r="919" spans="1:26" ht="12.75" customHeight="1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</row>
    <row r="920" spans="1:26" ht="12.75" customHeight="1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</row>
    <row r="921" spans="1:26" ht="12.75" customHeight="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</row>
    <row r="922" spans="1:26" ht="12.75" customHeight="1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</row>
    <row r="923" spans="1:26" ht="12.75" customHeight="1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</row>
    <row r="924" spans="1:26" ht="12.75" customHeight="1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</row>
    <row r="925" spans="1:26" ht="12.75" customHeight="1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</row>
    <row r="926" spans="1:26" ht="12.75" customHeight="1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</row>
    <row r="927" spans="1:26" ht="12.75" customHeight="1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</row>
    <row r="928" spans="1:26" ht="12.75" customHeight="1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</row>
    <row r="929" spans="1:26" ht="12.75" customHeight="1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</row>
    <row r="930" spans="1:26" ht="12.75" customHeight="1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</row>
    <row r="931" spans="1:26" ht="12.75" customHeight="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</row>
    <row r="932" spans="1:26" ht="12.75" customHeight="1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</row>
    <row r="933" spans="1:26" ht="12.75" customHeight="1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</row>
    <row r="934" spans="1:26" ht="12.75" customHeight="1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</row>
    <row r="935" spans="1:26" ht="12.75" customHeight="1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</row>
    <row r="936" spans="1:26" ht="12.75" customHeight="1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</row>
    <row r="937" spans="1:26" ht="12.75" customHeight="1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</row>
    <row r="938" spans="1:26" ht="12.75" customHeight="1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</row>
    <row r="939" spans="1:26" ht="12.75" customHeight="1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</row>
    <row r="940" spans="1:26" ht="12.75" customHeight="1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</row>
    <row r="941" spans="1:26" ht="12.75" customHeight="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</row>
    <row r="942" spans="1:26" ht="12.75" customHeight="1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</row>
    <row r="943" spans="1:26" ht="12.75" customHeight="1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</row>
    <row r="944" spans="1:26" ht="12.75" customHeight="1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</row>
    <row r="945" spans="1:26" ht="12.75" customHeight="1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</row>
    <row r="946" spans="1:26" ht="12.75" customHeight="1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</row>
    <row r="947" spans="1:26" ht="12.75" customHeight="1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</row>
    <row r="948" spans="1:26" ht="12.75" customHeight="1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</row>
    <row r="949" spans="1:26" ht="12.75" customHeight="1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</row>
    <row r="950" spans="1:26" ht="12.75" customHeight="1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</row>
    <row r="951" spans="1:26" ht="12.75" customHeight="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</row>
    <row r="952" spans="1:26" ht="12.75" customHeight="1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</row>
    <row r="953" spans="1:26" ht="12.75" customHeight="1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</row>
    <row r="954" spans="1:26" ht="12.75" customHeight="1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</row>
    <row r="955" spans="1:26" ht="12.75" customHeight="1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</row>
    <row r="956" spans="1:26" ht="12.75" customHeight="1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</row>
    <row r="957" spans="1:26" ht="12.75" customHeight="1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</row>
    <row r="958" spans="1:26" ht="12.75" customHeight="1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</row>
    <row r="959" spans="1:26" ht="12.75" customHeight="1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</row>
    <row r="960" spans="1:26" ht="12.75" customHeight="1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</row>
    <row r="961" spans="1:26" ht="12.75" customHeight="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</row>
    <row r="962" spans="1:26" ht="12.75" customHeight="1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</row>
    <row r="963" spans="1:26" ht="12.75" customHeight="1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</row>
    <row r="964" spans="1:26" ht="12.75" customHeight="1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</row>
    <row r="965" spans="1:26" ht="12.75" customHeight="1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</row>
    <row r="966" spans="1:26" ht="12.75" customHeight="1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</row>
    <row r="967" spans="1:26" ht="12.75" customHeight="1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</row>
    <row r="968" spans="1:26" ht="12.75" customHeight="1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</row>
    <row r="969" spans="1:26" ht="12.75" customHeight="1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</row>
    <row r="970" spans="1:26" ht="12.75" customHeight="1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</row>
    <row r="971" spans="1:26" ht="12.75" customHeight="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</row>
    <row r="972" spans="1:26" ht="12.75" customHeight="1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</row>
    <row r="973" spans="1:26" ht="12.75" customHeight="1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</row>
    <row r="974" spans="1:26" ht="12.75" customHeight="1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</row>
    <row r="975" spans="1:26" ht="12.75" customHeight="1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</row>
    <row r="976" spans="1:26" ht="12.75" customHeight="1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</row>
    <row r="977" spans="1:26" ht="12.75" customHeight="1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</row>
    <row r="978" spans="1:26" ht="12.75" customHeight="1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</row>
    <row r="979" spans="1:26" ht="12.75" customHeight="1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</row>
    <row r="980" spans="1:26" ht="12.75" customHeight="1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</row>
    <row r="981" spans="1:26" ht="12.75" customHeight="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</row>
    <row r="982" spans="1:26" ht="12.75" customHeight="1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</row>
    <row r="983" spans="1:26" ht="12.75" customHeight="1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</row>
    <row r="984" spans="1:26" ht="12.75" customHeight="1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</row>
    <row r="985" spans="1:26" ht="12.75" customHeight="1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</row>
    <row r="986" spans="1:26" ht="12.75" customHeight="1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</row>
    <row r="987" spans="1:26" ht="12.75" customHeight="1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</row>
    <row r="988" spans="1:26" ht="12.75" customHeight="1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</row>
    <row r="989" spans="1:26" ht="12.75" customHeight="1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</row>
    <row r="990" spans="1:26" ht="12.75" customHeight="1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</row>
    <row r="991" spans="1:26" ht="12.75" customHeight="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</row>
    <row r="992" spans="1:26" ht="12.75" customHeight="1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</row>
    <row r="993" spans="1:26" ht="12.75" customHeight="1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</row>
    <row r="994" spans="1:26" ht="12.75" customHeight="1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</row>
    <row r="995" spans="1:26" ht="12.75" customHeight="1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</row>
    <row r="996" spans="1:26" ht="12.75" customHeight="1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</row>
    <row r="997" spans="1:26" ht="12.75" customHeight="1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</row>
    <row r="998" spans="1:26" ht="12.75" customHeight="1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  <row r="999" spans="1:26" ht="12.75" customHeight="1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 spans="1:26" ht="12.75" customHeight="1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</sheetData>
  <mergeCells count="41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H9"/>
    <mergeCell ref="A10:C10"/>
    <mergeCell ref="A11:H11"/>
    <mergeCell ref="A12:H12"/>
    <mergeCell ref="A13:H13"/>
    <mergeCell ref="A14:H14"/>
    <mergeCell ref="A16:B16"/>
    <mergeCell ref="A17:B17"/>
    <mergeCell ref="A18:H18"/>
    <mergeCell ref="A19:F19"/>
    <mergeCell ref="A20:F20"/>
    <mergeCell ref="A21:H21"/>
    <mergeCell ref="B24:C24"/>
    <mergeCell ref="F24:G24"/>
    <mergeCell ref="B26:D26"/>
    <mergeCell ref="E26:G26"/>
    <mergeCell ref="B27:D27"/>
    <mergeCell ref="E27:G27"/>
    <mergeCell ref="E28:G28"/>
    <mergeCell ref="E29:G29"/>
    <mergeCell ref="A35:H35"/>
    <mergeCell ref="A36:H36"/>
    <mergeCell ref="A37:H37"/>
    <mergeCell ref="B38:H38"/>
    <mergeCell ref="B39:H39"/>
    <mergeCell ref="B28:D28"/>
    <mergeCell ref="B29:D29"/>
    <mergeCell ref="A30:H30"/>
    <mergeCell ref="A31:H31"/>
    <mergeCell ref="A32:H32"/>
    <mergeCell ref="A33:H33"/>
    <mergeCell ref="A34:H34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topLeftCell="A2" workbookViewId="0">
      <selection activeCell="B8" sqref="B8"/>
    </sheetView>
  </sheetViews>
  <sheetFormatPr defaultColWidth="12.6640625" defaultRowHeight="15" customHeight="1" outlineLevelRow="1"/>
  <cols>
    <col min="1" max="1" width="19.33203125" customWidth="1"/>
    <col min="2" max="2" width="64.109375" customWidth="1"/>
    <col min="3" max="4" width="12.77734375" customWidth="1"/>
    <col min="5" max="5" width="11.6640625" customWidth="1"/>
    <col min="6" max="6" width="12.33203125" customWidth="1"/>
    <col min="7" max="7" width="13.21875" customWidth="1"/>
    <col min="8" max="9" width="9.109375" customWidth="1"/>
    <col min="10" max="26" width="8" customWidth="1"/>
  </cols>
  <sheetData>
    <row r="1" spans="1:26" ht="15.75" customHeight="1">
      <c r="A1" s="4"/>
      <c r="B1" s="141"/>
      <c r="C1" s="140"/>
      <c r="D1" s="140"/>
      <c r="E1" s="140"/>
      <c r="F1" s="140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25" customHeight="1">
      <c r="A2" s="207" t="s">
        <v>27</v>
      </c>
      <c r="B2" s="142" t="s">
        <v>15</v>
      </c>
      <c r="C2" s="140"/>
      <c r="D2" s="140"/>
      <c r="E2" s="140"/>
      <c r="F2" s="14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2.5" customHeight="1">
      <c r="A3" s="129"/>
      <c r="B3" s="140"/>
      <c r="C3" s="140"/>
      <c r="D3" s="140"/>
      <c r="E3" s="140"/>
      <c r="F3" s="14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>
      <c r="A4" s="6"/>
      <c r="B4" s="143"/>
      <c r="C4" s="140"/>
      <c r="D4" s="140"/>
      <c r="E4" s="140"/>
      <c r="F4" s="14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customHeight="1">
      <c r="A5" s="7"/>
      <c r="B5" s="149" t="s">
        <v>28</v>
      </c>
      <c r="C5" s="129"/>
      <c r="D5" s="129"/>
      <c r="E5" s="7"/>
      <c r="F5" s="7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>
      <c r="A6" s="7"/>
      <c r="B6" s="139"/>
      <c r="C6" s="140"/>
      <c r="D6" s="140"/>
      <c r="E6" s="140"/>
      <c r="F6" s="7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51"/>
      <c r="B7" s="51"/>
      <c r="C7" s="52" t="s">
        <v>29</v>
      </c>
      <c r="D7" s="51"/>
      <c r="E7" s="53">
        <f>F26</f>
        <v>12399.998435046824</v>
      </c>
      <c r="F7" s="52" t="s">
        <v>30</v>
      </c>
      <c r="G7" s="43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39.75" customHeight="1">
      <c r="A8" s="54" t="s">
        <v>31</v>
      </c>
      <c r="B8" s="55" t="s">
        <v>32</v>
      </c>
      <c r="C8" s="56" t="s">
        <v>33</v>
      </c>
      <c r="D8" s="57" t="s">
        <v>34</v>
      </c>
      <c r="E8" s="56" t="s">
        <v>35</v>
      </c>
      <c r="F8" s="56" t="s">
        <v>36</v>
      </c>
      <c r="G8" s="43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3.5" customHeight="1" outlineLevel="1">
      <c r="A9" s="58"/>
      <c r="B9" s="59">
        <v>2</v>
      </c>
      <c r="C9" s="60">
        <v>3</v>
      </c>
      <c r="D9" s="60">
        <v>4</v>
      </c>
      <c r="E9" s="60">
        <v>5</v>
      </c>
      <c r="F9" s="60">
        <v>6</v>
      </c>
      <c r="G9" s="43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5.5" customHeight="1" outlineLevel="1">
      <c r="A10" s="58" t="s">
        <v>37</v>
      </c>
      <c r="B10" s="61" t="s">
        <v>38</v>
      </c>
      <c r="C10" s="62">
        <f>F10-D10</f>
        <v>9462.9360640881951</v>
      </c>
      <c r="D10" s="62">
        <f>'Obyekt 1'!D20</f>
        <v>0</v>
      </c>
      <c r="E10" s="63"/>
      <c r="F10" s="62">
        <f>'Obyekt 1'!F20</f>
        <v>9462.9360640881951</v>
      </c>
      <c r="G10" s="43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.5" customHeight="1" outlineLevel="1">
      <c r="A11" s="64"/>
      <c r="B11" s="65" t="s">
        <v>39</v>
      </c>
      <c r="C11" s="66">
        <f t="shared" ref="C11:D11" si="0">SUM(C10)</f>
        <v>9462.9360640881951</v>
      </c>
      <c r="D11" s="66">
        <f t="shared" si="0"/>
        <v>0</v>
      </c>
      <c r="E11" s="66"/>
      <c r="F11" s="66">
        <f t="shared" ref="F11:F19" si="1">SUM(C11:E11)</f>
        <v>9462.9360640881951</v>
      </c>
      <c r="G11" s="67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3.5" customHeight="1" outlineLevel="1">
      <c r="A12" s="68">
        <v>1.5E-3</v>
      </c>
      <c r="B12" s="69" t="s">
        <v>40</v>
      </c>
      <c r="C12" s="70">
        <f>+C11*A12</f>
        <v>14.194404096132294</v>
      </c>
      <c r="D12" s="70"/>
      <c r="E12" s="70"/>
      <c r="F12" s="70">
        <f t="shared" si="1"/>
        <v>14.194404096132294</v>
      </c>
      <c r="G12" s="4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 outlineLevel="1">
      <c r="A13" s="64"/>
      <c r="B13" s="65" t="s">
        <v>39</v>
      </c>
      <c r="C13" s="66">
        <f t="shared" ref="C13:D13" si="2">C11+C12</f>
        <v>9477.1304681843267</v>
      </c>
      <c r="D13" s="66">
        <f t="shared" si="2"/>
        <v>0</v>
      </c>
      <c r="E13" s="66"/>
      <c r="F13" s="66">
        <f t="shared" si="1"/>
        <v>9477.1304681843267</v>
      </c>
      <c r="G13" s="67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 outlineLevel="1">
      <c r="A14" s="68">
        <v>0.02</v>
      </c>
      <c r="B14" s="69" t="s">
        <v>41</v>
      </c>
      <c r="C14" s="70">
        <f>+C13*A14</f>
        <v>189.54260936368652</v>
      </c>
      <c r="D14" s="70"/>
      <c r="E14" s="70"/>
      <c r="F14" s="70">
        <f t="shared" si="1"/>
        <v>189.54260936368652</v>
      </c>
      <c r="G14" s="4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 outlineLevel="1">
      <c r="A15" s="64"/>
      <c r="B15" s="65" t="s">
        <v>39</v>
      </c>
      <c r="C15" s="66">
        <f t="shared" ref="C15:D15" si="3">C13+C14</f>
        <v>9666.6730775480137</v>
      </c>
      <c r="D15" s="66">
        <f t="shared" si="3"/>
        <v>0</v>
      </c>
      <c r="E15" s="66"/>
      <c r="F15" s="66">
        <f t="shared" si="1"/>
        <v>9666.6730775480137</v>
      </c>
      <c r="G15" s="67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 outlineLevel="1">
      <c r="A16" s="68">
        <v>7.4999999999999997E-3</v>
      </c>
      <c r="B16" s="69" t="s">
        <v>42</v>
      </c>
      <c r="C16" s="70">
        <f>C15*A16</f>
        <v>72.500048081610103</v>
      </c>
      <c r="D16" s="70"/>
      <c r="E16" s="70"/>
      <c r="F16" s="70">
        <f t="shared" si="1"/>
        <v>72.500048081610103</v>
      </c>
      <c r="G16" s="43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3.5" customHeight="1" outlineLevel="1">
      <c r="A17" s="64"/>
      <c r="B17" s="65" t="s">
        <v>39</v>
      </c>
      <c r="C17" s="66">
        <f>C15+C16</f>
        <v>9739.1731256296243</v>
      </c>
      <c r="D17" s="66">
        <f>D13+D16</f>
        <v>0</v>
      </c>
      <c r="E17" s="66"/>
      <c r="F17" s="66">
        <f t="shared" si="1"/>
        <v>9739.1731256296243</v>
      </c>
      <c r="G17" s="6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2.5" customHeight="1" outlineLevel="1">
      <c r="A18" s="71">
        <v>4.0000000000000001E-3</v>
      </c>
      <c r="B18" s="69" t="s">
        <v>43</v>
      </c>
      <c r="C18" s="62">
        <f>C17*A18</f>
        <v>38.9566925025185</v>
      </c>
      <c r="D18" s="62"/>
      <c r="E18" s="62"/>
      <c r="F18" s="62">
        <f t="shared" si="1"/>
        <v>38.9566925025185</v>
      </c>
      <c r="G18" s="43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3.5" customHeight="1" outlineLevel="1">
      <c r="A19" s="64"/>
      <c r="B19" s="65" t="s">
        <v>39</v>
      </c>
      <c r="C19" s="72">
        <f>C17+C18</f>
        <v>9778.1298181321436</v>
      </c>
      <c r="D19" s="72">
        <f>D17</f>
        <v>0</v>
      </c>
      <c r="E19" s="72">
        <f>SUM(E18)</f>
        <v>0</v>
      </c>
      <c r="F19" s="72">
        <f t="shared" si="1"/>
        <v>9778.1298181321436</v>
      </c>
      <c r="G19" s="73">
        <f>F19*1.2</f>
        <v>11733.755781758571</v>
      </c>
      <c r="H19" s="4"/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 outlineLevel="1">
      <c r="A20" s="71">
        <v>0.02</v>
      </c>
      <c r="B20" s="69" t="s">
        <v>44</v>
      </c>
      <c r="C20" s="62"/>
      <c r="D20" s="62"/>
      <c r="E20" s="62">
        <f>+C19*A20</f>
        <v>195.56259636264286</v>
      </c>
      <c r="F20" s="62">
        <f t="shared" ref="F20:F21" si="4">SUM(E20)</f>
        <v>195.56259636264286</v>
      </c>
      <c r="G20" s="4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 outlineLevel="1">
      <c r="A21" s="68">
        <v>6.0000000000000001E-3</v>
      </c>
      <c r="B21" s="69" t="s">
        <v>45</v>
      </c>
      <c r="C21" s="62"/>
      <c r="D21" s="62"/>
      <c r="E21" s="62">
        <f>+C19*A21</f>
        <v>58.668778908792859</v>
      </c>
      <c r="F21" s="62">
        <f t="shared" si="4"/>
        <v>58.668778908792859</v>
      </c>
      <c r="G21" s="43"/>
      <c r="H21" s="11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3.5" customHeight="1" outlineLevel="1">
      <c r="A22" s="64"/>
      <c r="B22" s="65" t="s">
        <v>39</v>
      </c>
      <c r="C22" s="66">
        <f t="shared" ref="C22:D22" si="5">C19</f>
        <v>9778.1298181321436</v>
      </c>
      <c r="D22" s="66">
        <f t="shared" si="5"/>
        <v>0</v>
      </c>
      <c r="E22" s="72">
        <f>SUM(E20:E21)</f>
        <v>254.23137527143572</v>
      </c>
      <c r="F22" s="66">
        <f t="shared" ref="F22:F26" si="6">SUM(C22:E22)</f>
        <v>10032.36119340358</v>
      </c>
      <c r="G22" s="6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 outlineLevel="1">
      <c r="A23" s="68">
        <v>0.03</v>
      </c>
      <c r="B23" s="69" t="s">
        <v>46</v>
      </c>
      <c r="C23" s="62">
        <f>+C22*A23</f>
        <v>293.34389454396427</v>
      </c>
      <c r="D23" s="62">
        <f>+D22*A23</f>
        <v>0</v>
      </c>
      <c r="E23" s="62">
        <f>+E22*A23</f>
        <v>7.6269412581430718</v>
      </c>
      <c r="F23" s="62">
        <f t="shared" si="6"/>
        <v>300.97083580210733</v>
      </c>
      <c r="G23" s="43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 outlineLevel="1">
      <c r="A24" s="64"/>
      <c r="B24" s="65" t="s">
        <v>39</v>
      </c>
      <c r="C24" s="66">
        <f t="shared" ref="C24:E24" si="7">C22+C23</f>
        <v>10071.473712676108</v>
      </c>
      <c r="D24" s="66">
        <f t="shared" si="7"/>
        <v>0</v>
      </c>
      <c r="E24" s="66">
        <f t="shared" si="7"/>
        <v>261.85831652957881</v>
      </c>
      <c r="F24" s="66">
        <f t="shared" si="6"/>
        <v>10333.332029205687</v>
      </c>
      <c r="G24" s="67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 outlineLevel="1">
      <c r="A25" s="68">
        <v>0.2</v>
      </c>
      <c r="B25" s="69" t="s">
        <v>47</v>
      </c>
      <c r="C25" s="62">
        <f>+C24*A25</f>
        <v>2014.2947425352218</v>
      </c>
      <c r="D25" s="62">
        <f>+D24*A25</f>
        <v>0</v>
      </c>
      <c r="E25" s="62">
        <f>+E24*A25</f>
        <v>52.371663305915767</v>
      </c>
      <c r="F25" s="62">
        <f t="shared" si="6"/>
        <v>2066.6664058411375</v>
      </c>
      <c r="G25" s="43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3.5" customHeight="1" outlineLevel="1">
      <c r="A26" s="74"/>
      <c r="B26" s="65" t="s">
        <v>39</v>
      </c>
      <c r="C26" s="72">
        <f t="shared" ref="C26:E26" si="8">SUM(C24:C25)</f>
        <v>12085.76845521133</v>
      </c>
      <c r="D26" s="72">
        <f t="shared" si="8"/>
        <v>0</v>
      </c>
      <c r="E26" s="72">
        <f t="shared" si="8"/>
        <v>314.22997983549459</v>
      </c>
      <c r="F26" s="66">
        <f t="shared" si="6"/>
        <v>12399.998435046824</v>
      </c>
      <c r="G26" s="67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>
      <c r="A27" s="75"/>
      <c r="B27" s="76" t="s">
        <v>48</v>
      </c>
      <c r="C27" s="76"/>
      <c r="D27" s="77"/>
      <c r="E27" s="76"/>
      <c r="F27" s="78">
        <f>F16*0.15*1.2</f>
        <v>13.050008654689817</v>
      </c>
      <c r="G27" s="43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"/>
      <c r="B28" s="5"/>
      <c r="C28" s="5"/>
      <c r="D28" s="12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5" t="s">
        <v>215</v>
      </c>
      <c r="C29" s="5"/>
      <c r="D29" s="12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5"/>
      <c r="C30" s="5"/>
      <c r="D30" s="12"/>
      <c r="E30" s="5"/>
      <c r="F30" s="11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5"/>
      <c r="C31" s="5"/>
      <c r="D31" s="12"/>
      <c r="E31" s="5"/>
      <c r="F31" s="11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5"/>
      <c r="C32" s="5"/>
      <c r="D32" s="12"/>
      <c r="E32" s="5"/>
      <c r="F32" s="11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3.25" customHeight="1">
      <c r="A33" s="5"/>
      <c r="B33" s="5"/>
      <c r="C33" s="5"/>
      <c r="D33" s="5"/>
      <c r="E33" s="5"/>
      <c r="F33" s="1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5"/>
      <c r="C34" s="5"/>
      <c r="D34" s="12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5"/>
      <c r="B35" s="5"/>
      <c r="C35" s="5"/>
      <c r="D35" s="12"/>
      <c r="E35" s="5"/>
      <c r="F35" s="1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5"/>
      <c r="B36" s="5"/>
      <c r="C36" s="5"/>
      <c r="D36" s="12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5"/>
      <c r="B37" s="5"/>
      <c r="C37" s="5"/>
      <c r="D37" s="12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5"/>
      <c r="B38" s="5"/>
      <c r="C38" s="5"/>
      <c r="D38" s="1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5"/>
      <c r="C39" s="5"/>
      <c r="D39" s="12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5"/>
      <c r="C40" s="5"/>
      <c r="D40" s="12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5"/>
      <c r="C41" s="5"/>
      <c r="D41" s="12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5"/>
      <c r="C42" s="5"/>
      <c r="D42" s="12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5"/>
      <c r="C43" s="5"/>
      <c r="D43" s="12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5"/>
      <c r="C44" s="5"/>
      <c r="D44" s="12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5"/>
      <c r="C45" s="5"/>
      <c r="D45" s="12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5"/>
      <c r="C46" s="5"/>
      <c r="D46" s="12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5"/>
      <c r="C47" s="5"/>
      <c r="D47" s="12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5"/>
      <c r="C48" s="5"/>
      <c r="D48" s="12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5"/>
      <c r="B49" s="5"/>
      <c r="C49" s="5"/>
      <c r="D49" s="12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5"/>
      <c r="B50" s="5"/>
      <c r="C50" s="5"/>
      <c r="D50" s="12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5"/>
      <c r="B51" s="5"/>
      <c r="C51" s="5"/>
      <c r="D51" s="12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5"/>
      <c r="B52" s="5"/>
      <c r="C52" s="5"/>
      <c r="D52" s="12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5"/>
      <c r="C53" s="5"/>
      <c r="D53" s="12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5"/>
      <c r="C54" s="5"/>
      <c r="D54" s="12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5"/>
      <c r="C55" s="5"/>
      <c r="D55" s="12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5"/>
      <c r="C56" s="5"/>
      <c r="D56" s="12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5"/>
      <c r="C57" s="5"/>
      <c r="D57" s="12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5"/>
      <c r="C58" s="5"/>
      <c r="D58" s="12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5"/>
      <c r="C59" s="5"/>
      <c r="D59" s="12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5"/>
      <c r="C60" s="5"/>
      <c r="D60" s="1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5"/>
      <c r="C61" s="5"/>
      <c r="D61" s="12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5"/>
      <c r="C62" s="5"/>
      <c r="D62" s="12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5"/>
      <c r="C63" s="5"/>
      <c r="D63" s="12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5"/>
      <c r="B64" s="5"/>
      <c r="C64" s="5"/>
      <c r="D64" s="12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5"/>
      <c r="C65" s="5"/>
      <c r="D65" s="12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5"/>
      <c r="C66" s="5"/>
      <c r="D66" s="12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5"/>
      <c r="C67" s="5"/>
      <c r="D67" s="12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5"/>
      <c r="C68" s="5"/>
      <c r="D68" s="12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5"/>
      <c r="C69" s="5"/>
      <c r="D69" s="12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5"/>
      <c r="C70" s="5"/>
      <c r="D70" s="12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5"/>
      <c r="C71" s="5"/>
      <c r="D71" s="12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5"/>
      <c r="C72" s="5"/>
      <c r="D72" s="12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5"/>
      <c r="C73" s="5"/>
      <c r="D73" s="12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5"/>
      <c r="C74" s="5"/>
      <c r="D74" s="12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5"/>
      <c r="C75" s="5"/>
      <c r="D75" s="12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12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5"/>
      <c r="C77" s="5"/>
      <c r="D77" s="12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12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12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12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12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12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12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12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12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12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12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12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12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12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12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12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12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12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12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12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12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12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12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12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12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12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12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12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12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12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12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12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12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12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12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12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12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12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12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12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12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12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12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12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12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12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12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12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12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12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12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12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12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12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12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12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12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12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12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12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12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12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12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12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12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12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12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12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12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12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12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12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12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12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12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12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12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12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12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12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12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1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12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12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12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12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12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12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12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12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12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12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12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12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12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12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12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12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12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12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12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12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12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12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12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12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12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12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12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12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12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12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12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12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12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12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12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12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12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12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12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12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12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12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12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12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12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12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12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12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12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12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12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12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12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12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12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12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12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12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12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12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12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12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12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12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12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12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12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12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12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12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12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12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12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12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12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12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12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12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12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12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12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12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12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12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12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12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12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12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12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12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12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12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12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12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12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12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12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12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12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12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12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12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12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12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12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12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12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12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12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12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12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12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12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12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12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12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12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12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12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12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12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12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12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12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12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12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12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12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12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12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12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12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12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12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12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12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12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12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12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12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12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12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12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12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12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12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12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12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12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12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12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12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12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12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12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12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12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12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12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12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12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12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12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12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12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12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12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12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12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12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12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12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12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12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12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12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12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12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12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12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12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12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12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12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12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12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12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12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12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12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12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12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12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12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12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12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12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12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12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12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12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12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12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12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12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12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12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12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12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12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12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12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12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12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12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12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12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12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12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12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12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12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12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12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12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12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12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12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12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12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12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12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12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12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12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12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12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12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12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12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12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12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12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12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12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12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12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12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12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12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12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12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12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12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12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12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12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12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12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12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12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12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12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12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12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12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12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12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12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12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12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12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12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12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12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12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12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12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12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12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12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12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12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12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12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12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12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12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12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12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12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12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12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12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12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12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12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12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12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12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12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12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12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12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12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12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12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12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12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12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12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12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12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12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12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12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12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12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12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12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12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12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12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12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12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12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12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12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12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12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12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12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12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12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12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12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12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12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12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12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12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12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12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12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12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12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12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12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12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12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12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12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12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12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12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12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12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12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12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12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12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12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12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12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12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12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12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12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12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12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12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12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12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12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12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12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12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12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12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12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12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12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12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12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12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12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12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12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12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12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12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12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12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12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12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12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12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12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12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12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12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12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12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12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12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12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12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12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12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12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12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12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12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12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12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12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12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12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12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12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12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12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12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12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12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12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12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12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12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12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12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12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12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12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12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12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12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12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12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12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12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12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12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12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12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12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12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12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12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12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12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12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12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12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12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12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12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12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12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12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12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12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12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12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12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12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12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12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12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12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12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12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12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12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12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12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12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12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12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12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12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12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12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12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12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12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12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12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12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12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12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12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12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12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12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12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12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12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12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12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12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12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12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12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12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12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12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12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12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12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12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12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12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12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12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12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12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12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12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12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12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12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12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12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12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12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12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12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12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12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12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12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12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12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12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12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12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12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12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12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12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12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12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12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12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12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12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12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12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12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12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12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12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12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12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12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12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12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12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12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12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12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12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12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12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12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12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12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12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12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12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12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12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12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12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12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12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12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12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12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12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12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12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12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12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12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12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12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12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12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12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12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12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12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12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12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12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12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12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12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12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12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12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12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12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12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12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12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12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12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12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12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12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12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12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12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12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12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12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12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12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12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12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12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12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12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12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12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12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12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12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12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12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12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12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12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12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12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12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12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12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12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12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12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12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12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12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12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12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12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12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12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12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12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12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12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12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12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12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12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12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12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12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12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12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12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12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12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12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12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12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12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12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12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12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12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12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12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12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12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12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12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12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12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12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12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12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12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12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12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12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12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12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12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12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12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12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12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12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12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12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12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12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12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12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12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12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12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12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12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12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12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12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12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12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12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12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12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12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12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12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12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12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12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12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12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12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12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12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12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12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12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12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12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12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12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12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12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12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12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12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12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12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12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12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12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12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12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12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12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12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12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12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12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12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12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12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12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12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12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12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12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12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12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12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12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12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12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12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12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12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12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12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12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12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12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12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12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12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12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12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12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12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12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12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12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12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12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12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12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12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12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12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12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12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12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12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12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12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12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12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12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12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12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12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12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12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12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12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12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12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12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12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12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12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12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12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12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12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12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12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12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12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12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12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12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12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12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12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12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12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12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12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12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12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12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12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12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12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12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12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12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6">
    <mergeCell ref="B6:E6"/>
    <mergeCell ref="B1:F1"/>
    <mergeCell ref="A2:A3"/>
    <mergeCell ref="B2:F3"/>
    <mergeCell ref="B4:F4"/>
    <mergeCell ref="B5:D5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998"/>
  <sheetViews>
    <sheetView workbookViewId="0">
      <selection activeCell="H20" sqref="H20"/>
    </sheetView>
  </sheetViews>
  <sheetFormatPr defaultColWidth="12.6640625" defaultRowHeight="15" customHeight="1" outlineLevelRow="1"/>
  <cols>
    <col min="1" max="1" width="5.88671875" customWidth="1"/>
    <col min="2" max="2" width="34.77734375" customWidth="1"/>
    <col min="3" max="3" width="13.21875" customWidth="1"/>
    <col min="4" max="4" width="12.77734375" customWidth="1"/>
    <col min="5" max="5" width="11.88671875" customWidth="1"/>
    <col min="6" max="6" width="13.88671875" customWidth="1"/>
    <col min="7" max="26" width="8" customWidth="1"/>
  </cols>
  <sheetData>
    <row r="1" spans="1:26" ht="12.75" customHeight="1">
      <c r="A1" s="5"/>
      <c r="B1" s="13"/>
      <c r="C1" s="147"/>
      <c r="D1" s="140"/>
      <c r="E1" s="140"/>
      <c r="F1" s="140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" customHeight="1">
      <c r="A2" s="134" t="s">
        <v>49</v>
      </c>
      <c r="B2" s="129"/>
      <c r="C2" s="2"/>
      <c r="D2" s="2"/>
      <c r="E2" s="2"/>
      <c r="F2" s="2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>
      <c r="A3" s="5"/>
      <c r="B3" s="14"/>
      <c r="C3" s="147"/>
      <c r="D3" s="140"/>
      <c r="E3" s="140"/>
      <c r="F3" s="14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2.75" customHeight="1">
      <c r="A4" s="148" t="s">
        <v>15</v>
      </c>
      <c r="B4" s="140"/>
      <c r="C4" s="140"/>
      <c r="D4" s="140"/>
      <c r="E4" s="140"/>
      <c r="F4" s="14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customHeight="1">
      <c r="A5" s="140"/>
      <c r="B5" s="140"/>
      <c r="C5" s="140"/>
      <c r="D5" s="140"/>
      <c r="E5" s="140"/>
      <c r="F5" s="14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>
      <c r="A6" s="140"/>
      <c r="B6" s="140"/>
      <c r="C6" s="140"/>
      <c r="D6" s="140"/>
      <c r="E6" s="140"/>
      <c r="F6" s="140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5"/>
      <c r="B7" s="15"/>
      <c r="C7" s="15"/>
      <c r="D7" s="15"/>
      <c r="E7" s="15"/>
      <c r="F7" s="1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.75" customHeight="1">
      <c r="A8" s="5"/>
      <c r="B8" s="5"/>
      <c r="C8" s="5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customHeight="1">
      <c r="A9" s="7"/>
      <c r="B9" s="149" t="s">
        <v>50</v>
      </c>
      <c r="C9" s="129"/>
      <c r="D9" s="129"/>
      <c r="E9" s="129"/>
      <c r="F9" s="12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.75" customHeight="1">
      <c r="A10" s="7"/>
      <c r="B10" s="144" t="s">
        <v>38</v>
      </c>
      <c r="C10" s="140"/>
      <c r="D10" s="140"/>
      <c r="E10" s="140"/>
      <c r="F10" s="140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2.75" customHeight="1">
      <c r="A11" s="7"/>
      <c r="B11" s="144"/>
      <c r="C11" s="140"/>
      <c r="D11" s="140"/>
      <c r="E11" s="140"/>
      <c r="F11" s="140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2.75" customHeight="1">
      <c r="A12" s="7"/>
      <c r="B12" s="51"/>
      <c r="C12" s="51"/>
      <c r="D12" s="51"/>
      <c r="E12" s="51"/>
      <c r="F12" s="51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>
      <c r="A13" s="7"/>
      <c r="B13" s="150" t="s">
        <v>51</v>
      </c>
      <c r="C13" s="129"/>
      <c r="D13" s="129"/>
      <c r="E13" s="127">
        <f>F20</f>
        <v>9462.9360640881951</v>
      </c>
      <c r="F13" s="52" t="s">
        <v>30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.75" customHeight="1">
      <c r="A14" s="151" t="s">
        <v>31</v>
      </c>
      <c r="B14" s="153" t="s">
        <v>32</v>
      </c>
      <c r="C14" s="145" t="s">
        <v>33</v>
      </c>
      <c r="D14" s="145" t="s">
        <v>52</v>
      </c>
      <c r="E14" s="145" t="s">
        <v>53</v>
      </c>
      <c r="F14" s="145" t="s">
        <v>36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32.25" customHeight="1">
      <c r="A15" s="152"/>
      <c r="B15" s="146"/>
      <c r="C15" s="146"/>
      <c r="D15" s="146"/>
      <c r="E15" s="146"/>
      <c r="F15" s="146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" customHeight="1">
      <c r="A16" s="16">
        <v>1</v>
      </c>
      <c r="B16" s="16">
        <v>2</v>
      </c>
      <c r="C16" s="17">
        <v>3</v>
      </c>
      <c r="D16" s="18">
        <v>4</v>
      </c>
      <c r="E16" s="17">
        <v>5</v>
      </c>
      <c r="F16" s="17">
        <v>6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4" customHeight="1" outlineLevel="1">
      <c r="A17" s="19" t="s">
        <v>54</v>
      </c>
      <c r="B17" s="20" t="s">
        <v>55</v>
      </c>
      <c r="C17" s="21">
        <f t="shared" ref="C17:C19" si="0">F17-D17</f>
        <v>8903.1224571524799</v>
      </c>
      <c r="D17" s="22"/>
      <c r="E17" s="22"/>
      <c r="F17" s="23">
        <f>'1-1'!P213</f>
        <v>8903.1224571524799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4.75" customHeight="1" outlineLevel="1">
      <c r="A18" s="19" t="s">
        <v>56</v>
      </c>
      <c r="B18" s="9" t="s">
        <v>57</v>
      </c>
      <c r="C18" s="22">
        <f t="shared" si="0"/>
        <v>398.4499992087965</v>
      </c>
      <c r="D18" s="22"/>
      <c r="E18" s="22"/>
      <c r="F18" s="24">
        <f>'+1-2'!P73</f>
        <v>398.4499992087965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4.75" customHeight="1" outlineLevel="1">
      <c r="A19" s="19" t="s">
        <v>58</v>
      </c>
      <c r="B19" s="9" t="s">
        <v>59</v>
      </c>
      <c r="C19" s="22">
        <f t="shared" si="0"/>
        <v>161.36360772691907</v>
      </c>
      <c r="D19" s="22"/>
      <c r="E19" s="22"/>
      <c r="F19" s="24">
        <f>'+1-3'!P63</f>
        <v>161.36360772691907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4.75" customHeight="1" outlineLevel="1">
      <c r="A20" s="25"/>
      <c r="B20" s="79" t="s">
        <v>39</v>
      </c>
      <c r="C20" s="26">
        <f t="shared" ref="C20:E20" si="1">SUM(C17:C19)</f>
        <v>9462.9360640881951</v>
      </c>
      <c r="D20" s="26">
        <f t="shared" si="1"/>
        <v>0</v>
      </c>
      <c r="E20" s="27">
        <f t="shared" si="1"/>
        <v>0</v>
      </c>
      <c r="F20" s="26">
        <f>SUM(C20:E20)</f>
        <v>9462.9360640881951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5"/>
      <c r="B21" s="5"/>
      <c r="C21" s="5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>
      <c r="A22" s="5"/>
      <c r="B22" s="5"/>
      <c r="C22" s="5"/>
      <c r="D22" s="12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5"/>
      <c r="B23" s="8" t="s">
        <v>60</v>
      </c>
      <c r="C23" s="5" t="s">
        <v>214</v>
      </c>
      <c r="D23" s="12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5"/>
      <c r="C24" s="5"/>
      <c r="D24" s="12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5"/>
      <c r="B25" s="5"/>
      <c r="C25" s="5"/>
      <c r="D25" s="12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5"/>
      <c r="B26" s="5"/>
      <c r="C26" s="5"/>
      <c r="D26" s="12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5"/>
      <c r="B27" s="5"/>
      <c r="C27" s="5"/>
      <c r="D27" s="12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"/>
      <c r="B28" s="5"/>
      <c r="C28" s="5"/>
      <c r="D28" s="12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5"/>
      <c r="C29" s="5"/>
      <c r="D29" s="12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5"/>
      <c r="C30" s="5"/>
      <c r="D30" s="12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5"/>
      <c r="C31" s="5"/>
      <c r="D31" s="12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5"/>
      <c r="C32" s="5"/>
      <c r="D32" s="12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5"/>
      <c r="C33" s="5"/>
      <c r="D33" s="12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5"/>
      <c r="C34" s="5"/>
      <c r="D34" s="12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5"/>
      <c r="B35" s="5"/>
      <c r="C35" s="5"/>
      <c r="D35" s="12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5"/>
      <c r="B36" s="5"/>
      <c r="C36" s="5"/>
      <c r="D36" s="12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5"/>
      <c r="B37" s="5"/>
      <c r="C37" s="5"/>
      <c r="D37" s="12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5"/>
      <c r="B38" s="5"/>
      <c r="C38" s="5"/>
      <c r="D38" s="1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5"/>
      <c r="C39" s="5"/>
      <c r="D39" s="12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5"/>
      <c r="C40" s="5"/>
      <c r="D40" s="12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5"/>
      <c r="C41" s="5"/>
      <c r="D41" s="12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5"/>
      <c r="C42" s="5"/>
      <c r="D42" s="12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5"/>
      <c r="C43" s="5"/>
      <c r="D43" s="12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5"/>
      <c r="C44" s="5"/>
      <c r="D44" s="12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5"/>
      <c r="C45" s="5"/>
      <c r="D45" s="12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5"/>
      <c r="C46" s="5"/>
      <c r="D46" s="12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5"/>
      <c r="C47" s="5"/>
      <c r="D47" s="12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5"/>
      <c r="C48" s="5"/>
      <c r="D48" s="12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5"/>
      <c r="B49" s="5"/>
      <c r="C49" s="5"/>
      <c r="D49" s="12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5"/>
      <c r="B50" s="5"/>
      <c r="C50" s="5"/>
      <c r="D50" s="12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5"/>
      <c r="B51" s="5"/>
      <c r="C51" s="5"/>
      <c r="D51" s="12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5"/>
      <c r="B52" s="5"/>
      <c r="C52" s="5"/>
      <c r="D52" s="12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5"/>
      <c r="C53" s="5"/>
      <c r="D53" s="12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5"/>
      <c r="C54" s="5"/>
      <c r="D54" s="12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5"/>
      <c r="C55" s="5"/>
      <c r="D55" s="12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5"/>
      <c r="C56" s="5"/>
      <c r="D56" s="12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5"/>
      <c r="C57" s="5"/>
      <c r="D57" s="12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5"/>
      <c r="C58" s="5"/>
      <c r="D58" s="12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5"/>
      <c r="C59" s="5"/>
      <c r="D59" s="12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5"/>
      <c r="C60" s="5"/>
      <c r="D60" s="1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5"/>
      <c r="C61" s="5"/>
      <c r="D61" s="12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5"/>
      <c r="C62" s="5"/>
      <c r="D62" s="12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5"/>
      <c r="C63" s="5"/>
      <c r="D63" s="12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5"/>
      <c r="B64" s="5"/>
      <c r="C64" s="5"/>
      <c r="D64" s="12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5"/>
      <c r="C65" s="5"/>
      <c r="D65" s="12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5"/>
      <c r="C66" s="5"/>
      <c r="D66" s="12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5"/>
      <c r="C67" s="5"/>
      <c r="D67" s="12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5"/>
      <c r="C68" s="5"/>
      <c r="D68" s="12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5"/>
      <c r="C69" s="5"/>
      <c r="D69" s="12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5"/>
      <c r="C70" s="5"/>
      <c r="D70" s="12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5"/>
      <c r="C71" s="5"/>
      <c r="D71" s="12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5"/>
      <c r="C72" s="5"/>
      <c r="D72" s="12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5"/>
      <c r="C73" s="5"/>
      <c r="D73" s="12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5"/>
      <c r="C74" s="5"/>
      <c r="D74" s="12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5"/>
      <c r="C75" s="5"/>
      <c r="D75" s="12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12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5"/>
      <c r="C77" s="5"/>
      <c r="D77" s="12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12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12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12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12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12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12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12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12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12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12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12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12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12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12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12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12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12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12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12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12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12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12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12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12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12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12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12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12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12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12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12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12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12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12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12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12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12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12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12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12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12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12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12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12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12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12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12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12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12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12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12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12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12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12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12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12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12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12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12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12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12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12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12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12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12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12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12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12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12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12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12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12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12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12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12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12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12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12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12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12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1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12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12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12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12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12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12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12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12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12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12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12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12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12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12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12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12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12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12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12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12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12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12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12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12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12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12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12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12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12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12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12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12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12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12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12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12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12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12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12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12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12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12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12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12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12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12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12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12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12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12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12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12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12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12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12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12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12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12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12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12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12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12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12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12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12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12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12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12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12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12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12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12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12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12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12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12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12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12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12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12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12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12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12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12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12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12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12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12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12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12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12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12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12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12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12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12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12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12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12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12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12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12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12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12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12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12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12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12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12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12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12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12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12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12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12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12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12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12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12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12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12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12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12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12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12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12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12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12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12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12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12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12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12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12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12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12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12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12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12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12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12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12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12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12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12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12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12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12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12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12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12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12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12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12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12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12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12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12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12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12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12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12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12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12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12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12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12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12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12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12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12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12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12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12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12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12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12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12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12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12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12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12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12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12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12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12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12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12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12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12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12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12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12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12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12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12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12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12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12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12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12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12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12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12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12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12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12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12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12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12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12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12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12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12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12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12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12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12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12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12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12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12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12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12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12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12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12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12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12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12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12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12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12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12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12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12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12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12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12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12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12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12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12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12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12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12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12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12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12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12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12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12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12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12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12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12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12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12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12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12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12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12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12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12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12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12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12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12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12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12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12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12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12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12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12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12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12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12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12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12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12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12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12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12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12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12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12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12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12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12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12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12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12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12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12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12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12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12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12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12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12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12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12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12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12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12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12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12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12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12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12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12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12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12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12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12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12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12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12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12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12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12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12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12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12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12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12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12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12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12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12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12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12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12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12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12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12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12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12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12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12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12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12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12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12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12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12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12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12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12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12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12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12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12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12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12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12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12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12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12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12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12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12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12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12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12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12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12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12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12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12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12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12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12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12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12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12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12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12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12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12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12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12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12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12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12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12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12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12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12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12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12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12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12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12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12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12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12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12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12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12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12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12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12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12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12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12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12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12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12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12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12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12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12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12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12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12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12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12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12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12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12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12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12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12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12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12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12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12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12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12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12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12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12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12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12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12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12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12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12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12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12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12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12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12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12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12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12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12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12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12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12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12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12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12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12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12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12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12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12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12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12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12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12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12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12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12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12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12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12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12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12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12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12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12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12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12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12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12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12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12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12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12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12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12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12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12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12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12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12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12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12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12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12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12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12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12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12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12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12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12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12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12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12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12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12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12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12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12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12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12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12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12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12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12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12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12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12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12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12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12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12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12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12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12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12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12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12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12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12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12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12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12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12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12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12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12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12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12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12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12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12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12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12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12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12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12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12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12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12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12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12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12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12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12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12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12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12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12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12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12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12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12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12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12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12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12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12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12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12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12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12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12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12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12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12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12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12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12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12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12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12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12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12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12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12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12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12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12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12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12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12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12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12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12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12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12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12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12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12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12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12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12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12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12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12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12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12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12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12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12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12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12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12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12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12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12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12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12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12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12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12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12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12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12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12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12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12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12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12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12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12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12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12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12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12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12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12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12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12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12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12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12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12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12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12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12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12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12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12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12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12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12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12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12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12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12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12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12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12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12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12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12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12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12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12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12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12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12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12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12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12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12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12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12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12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12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12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12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12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12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12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12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12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12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12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12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12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12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12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12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12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12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12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12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12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12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12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12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12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12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12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12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12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12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12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12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12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12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12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12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12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12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12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12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12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12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12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12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12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12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12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12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12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12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12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12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12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12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12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12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12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12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12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12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12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12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12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12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12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12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12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12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12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12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12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12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12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12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12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12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12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12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12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12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12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12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12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12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12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12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12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12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12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12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12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12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12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12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12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12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12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12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12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12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12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12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12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12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12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12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12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12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12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12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12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12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12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12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12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12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12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12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12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12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12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12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12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12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12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12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12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12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12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12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12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12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12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12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12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12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12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12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12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12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12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12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12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12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12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12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12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12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12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12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12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12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12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12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12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12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12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12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12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12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12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12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12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12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12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</sheetData>
  <mergeCells count="14">
    <mergeCell ref="E14:E15"/>
    <mergeCell ref="F14:F15"/>
    <mergeCell ref="C1:F1"/>
    <mergeCell ref="A2:B2"/>
    <mergeCell ref="C3:F3"/>
    <mergeCell ref="A4:F6"/>
    <mergeCell ref="B9:F9"/>
    <mergeCell ref="B10:F10"/>
    <mergeCell ref="B11:F11"/>
    <mergeCell ref="B13:D13"/>
    <mergeCell ref="A14:A15"/>
    <mergeCell ref="B14:B15"/>
    <mergeCell ref="C14:C15"/>
    <mergeCell ref="D14:D15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000"/>
  <sheetViews>
    <sheetView topLeftCell="A191" workbookViewId="0">
      <selection activeCell="Q216" sqref="Q216"/>
    </sheetView>
  </sheetViews>
  <sheetFormatPr defaultColWidth="12.6640625" defaultRowHeight="15" customHeight="1"/>
  <cols>
    <col min="1" max="1" width="3.33203125" customWidth="1"/>
    <col min="2" max="2" width="9" customWidth="1"/>
    <col min="3" max="3" width="28.33203125" customWidth="1"/>
    <col min="4" max="4" width="4.109375" customWidth="1"/>
    <col min="5" max="5" width="8.109375" customWidth="1"/>
    <col min="6" max="6" width="7" customWidth="1"/>
    <col min="7" max="7" width="6.6640625" customWidth="1"/>
    <col min="8" max="8" width="6.77734375" customWidth="1"/>
    <col min="9" max="9" width="5.77734375" customWidth="1"/>
    <col min="10" max="10" width="6.77734375" customWidth="1"/>
    <col min="11" max="11" width="14.21875" customWidth="1"/>
    <col min="12" max="12" width="5" customWidth="1"/>
    <col min="13" max="13" width="6" customWidth="1"/>
    <col min="14" max="14" width="6.77734375" customWidth="1"/>
    <col min="15" max="15" width="7.21875" customWidth="1"/>
    <col min="16" max="16" width="8.77734375" customWidth="1"/>
    <col min="17" max="17" width="7" customWidth="1"/>
    <col min="18" max="18" width="9.88671875" customWidth="1"/>
    <col min="19" max="23" width="9.109375" customWidth="1"/>
    <col min="24" max="26" width="8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5.5" customHeight="1">
      <c r="A2" s="148" t="s">
        <v>49</v>
      </c>
      <c r="B2" s="140"/>
      <c r="C2" s="140"/>
      <c r="D2" s="148" t="s">
        <v>15</v>
      </c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"/>
      <c r="B4" s="1"/>
      <c r="C4" s="1"/>
      <c r="D4" s="181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1"/>
      <c r="C5" s="1"/>
      <c r="D5" s="181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1"/>
      <c r="C6" s="1"/>
      <c r="D6" s="181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82" t="s">
        <v>61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82" t="s">
        <v>55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"/>
      <c r="S8" s="1"/>
      <c r="T8" s="1"/>
      <c r="U8" s="1"/>
      <c r="V8" s="1"/>
      <c r="W8" s="1"/>
      <c r="X8" s="1"/>
      <c r="Y8" s="1"/>
      <c r="Z8" s="1"/>
    </row>
    <row r="9" spans="1:26" ht="8.25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112"/>
      <c r="B10" s="42"/>
      <c r="C10" s="42"/>
      <c r="D10" s="42"/>
      <c r="E10" s="42"/>
      <c r="F10" s="42"/>
      <c r="G10" s="42"/>
      <c r="H10" s="42"/>
      <c r="I10" s="42"/>
      <c r="J10" s="137" t="s">
        <v>62</v>
      </c>
      <c r="K10" s="129"/>
      <c r="L10" s="192" t="s">
        <v>63</v>
      </c>
      <c r="M10" s="129"/>
      <c r="N10" s="129"/>
      <c r="O10" s="129"/>
      <c r="P10" s="44">
        <v>2478.61</v>
      </c>
      <c r="Q10" s="42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193" t="s">
        <v>64</v>
      </c>
      <c r="B11" s="129"/>
      <c r="C11" s="129"/>
      <c r="D11" s="129"/>
      <c r="E11" s="129"/>
      <c r="F11" s="194">
        <f>P213</f>
        <v>8903.1224571524799</v>
      </c>
      <c r="G11" s="129"/>
      <c r="H11" s="113" t="s">
        <v>30</v>
      </c>
      <c r="I11" s="42"/>
      <c r="J11" s="42"/>
      <c r="K11" s="42"/>
      <c r="L11" s="192" t="s">
        <v>65</v>
      </c>
      <c r="M11" s="129"/>
      <c r="N11" s="129"/>
      <c r="O11" s="129"/>
      <c r="P11" s="45">
        <v>3018.17</v>
      </c>
      <c r="Q11" s="42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>
      <c r="A12" s="112"/>
      <c r="B12" s="42"/>
      <c r="C12" s="42"/>
      <c r="D12" s="42"/>
      <c r="E12" s="42"/>
      <c r="F12" s="42"/>
      <c r="G12" s="42"/>
      <c r="H12" s="42"/>
      <c r="I12" s="42"/>
      <c r="J12" s="42"/>
      <c r="K12" s="183" t="s">
        <v>66</v>
      </c>
      <c r="L12" s="129"/>
      <c r="M12" s="129"/>
      <c r="N12" s="129"/>
      <c r="O12" s="129"/>
      <c r="P12" s="46">
        <v>1.1319999999999999</v>
      </c>
      <c r="Q12" s="42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3"/>
      <c r="B13" s="1"/>
      <c r="C13" s="1"/>
      <c r="D13" s="1"/>
      <c r="E13" s="1"/>
      <c r="F13" s="1"/>
      <c r="G13" s="1"/>
      <c r="H13" s="1"/>
      <c r="I13" s="1"/>
      <c r="J13" s="1"/>
      <c r="K13" s="28"/>
      <c r="L13" s="28"/>
      <c r="M13" s="28"/>
      <c r="N13" s="28"/>
      <c r="O13" s="28"/>
      <c r="P13" s="2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2.5" customHeight="1">
      <c r="A14" s="180" t="s">
        <v>31</v>
      </c>
      <c r="B14" s="195" t="s">
        <v>67</v>
      </c>
      <c r="C14" s="180" t="s">
        <v>68</v>
      </c>
      <c r="D14" s="195" t="s">
        <v>69</v>
      </c>
      <c r="E14" s="195" t="s">
        <v>70</v>
      </c>
      <c r="F14" s="195" t="s">
        <v>71</v>
      </c>
      <c r="G14" s="184" t="s">
        <v>72</v>
      </c>
      <c r="H14" s="185"/>
      <c r="I14" s="185"/>
      <c r="J14" s="185"/>
      <c r="K14" s="185"/>
      <c r="L14" s="185"/>
      <c r="M14" s="185"/>
      <c r="N14" s="185"/>
      <c r="O14" s="186"/>
      <c r="P14" s="180" t="s">
        <v>73</v>
      </c>
      <c r="Q14" s="180" t="s">
        <v>74</v>
      </c>
      <c r="R14" s="80" t="s">
        <v>74</v>
      </c>
      <c r="S14" s="42"/>
      <c r="T14" s="42"/>
      <c r="U14" s="1"/>
      <c r="V14" s="1"/>
      <c r="W14" s="1"/>
      <c r="X14" s="1"/>
      <c r="Y14" s="1"/>
      <c r="Z14" s="1"/>
    </row>
    <row r="15" spans="1:26" ht="13.5" customHeight="1">
      <c r="A15" s="155"/>
      <c r="B15" s="155"/>
      <c r="C15" s="155"/>
      <c r="D15" s="155"/>
      <c r="E15" s="155"/>
      <c r="F15" s="155"/>
      <c r="G15" s="187"/>
      <c r="H15" s="188"/>
      <c r="I15" s="188"/>
      <c r="J15" s="188"/>
      <c r="K15" s="188"/>
      <c r="L15" s="188"/>
      <c r="M15" s="188"/>
      <c r="N15" s="188"/>
      <c r="O15" s="189"/>
      <c r="P15" s="155"/>
      <c r="Q15" s="155"/>
      <c r="R15" s="80" t="s">
        <v>75</v>
      </c>
      <c r="S15" s="42"/>
      <c r="T15" s="42"/>
      <c r="U15" s="1"/>
      <c r="V15" s="1"/>
      <c r="W15" s="1"/>
      <c r="X15" s="1"/>
      <c r="Y15" s="1"/>
      <c r="Z15" s="1"/>
    </row>
    <row r="16" spans="1:26" ht="20.25" customHeight="1">
      <c r="A16" s="155"/>
      <c r="B16" s="155"/>
      <c r="C16" s="155"/>
      <c r="D16" s="155"/>
      <c r="E16" s="155"/>
      <c r="F16" s="155"/>
      <c r="G16" s="190" t="s">
        <v>76</v>
      </c>
      <c r="H16" s="191"/>
      <c r="I16" s="190" t="s">
        <v>77</v>
      </c>
      <c r="J16" s="191"/>
      <c r="K16" s="190" t="s">
        <v>78</v>
      </c>
      <c r="L16" s="196"/>
      <c r="M16" s="196"/>
      <c r="N16" s="196"/>
      <c r="O16" s="191"/>
      <c r="P16" s="146"/>
      <c r="Q16" s="146"/>
      <c r="R16" s="81">
        <f>P12</f>
        <v>1.1319999999999999</v>
      </c>
      <c r="S16" s="42"/>
      <c r="T16" s="42"/>
      <c r="U16" s="1"/>
      <c r="V16" s="1"/>
      <c r="W16" s="1"/>
      <c r="X16" s="1"/>
      <c r="Y16" s="1"/>
      <c r="Z16" s="1"/>
    </row>
    <row r="17" spans="1:26" ht="41.25" customHeight="1">
      <c r="A17" s="146"/>
      <c r="B17" s="146"/>
      <c r="C17" s="146"/>
      <c r="D17" s="146"/>
      <c r="E17" s="146"/>
      <c r="F17" s="146"/>
      <c r="G17" s="82" t="s">
        <v>79</v>
      </c>
      <c r="H17" s="83" t="s">
        <v>80</v>
      </c>
      <c r="I17" s="82" t="s">
        <v>79</v>
      </c>
      <c r="J17" s="83" t="s">
        <v>80</v>
      </c>
      <c r="K17" s="83" t="s">
        <v>81</v>
      </c>
      <c r="L17" s="82" t="s">
        <v>82</v>
      </c>
      <c r="M17" s="83" t="s">
        <v>83</v>
      </c>
      <c r="N17" s="83" t="s">
        <v>84</v>
      </c>
      <c r="O17" s="82" t="s">
        <v>85</v>
      </c>
      <c r="P17" s="84" t="s">
        <v>17</v>
      </c>
      <c r="Q17" s="84" t="s">
        <v>17</v>
      </c>
      <c r="R17" s="84" t="s">
        <v>17</v>
      </c>
      <c r="S17" s="42"/>
      <c r="T17" s="42"/>
      <c r="U17" s="1"/>
      <c r="V17" s="1"/>
      <c r="W17" s="1"/>
      <c r="X17" s="1"/>
      <c r="Y17" s="1"/>
      <c r="Z17" s="1"/>
    </row>
    <row r="18" spans="1:26" ht="12.75" customHeight="1">
      <c r="A18" s="85">
        <v>1</v>
      </c>
      <c r="B18" s="85">
        <v>2</v>
      </c>
      <c r="C18" s="85">
        <v>3</v>
      </c>
      <c r="D18" s="85">
        <v>4</v>
      </c>
      <c r="E18" s="85">
        <v>5</v>
      </c>
      <c r="F18" s="85">
        <v>6</v>
      </c>
      <c r="G18" s="85">
        <v>7</v>
      </c>
      <c r="H18" s="85">
        <v>8</v>
      </c>
      <c r="I18" s="85">
        <v>9</v>
      </c>
      <c r="J18" s="85">
        <v>10</v>
      </c>
      <c r="K18" s="85">
        <v>11</v>
      </c>
      <c r="L18" s="85">
        <v>12</v>
      </c>
      <c r="M18" s="85">
        <v>13</v>
      </c>
      <c r="N18" s="85">
        <v>14</v>
      </c>
      <c r="O18" s="85">
        <v>15</v>
      </c>
      <c r="P18" s="85">
        <v>16</v>
      </c>
      <c r="Q18" s="85">
        <v>17</v>
      </c>
      <c r="R18" s="85">
        <v>18</v>
      </c>
      <c r="S18" s="42"/>
      <c r="T18" s="42"/>
      <c r="U18" s="1"/>
      <c r="V18" s="1"/>
      <c r="W18" s="1"/>
      <c r="X18" s="1"/>
      <c r="Y18" s="1"/>
      <c r="Z18" s="1"/>
    </row>
    <row r="19" spans="1:26" ht="12.75" customHeight="1">
      <c r="A19" s="160"/>
      <c r="B19" s="156"/>
      <c r="C19" s="179" t="s">
        <v>86</v>
      </c>
      <c r="D19" s="156"/>
      <c r="E19" s="160"/>
      <c r="F19" s="168"/>
      <c r="G19" s="158"/>
      <c r="H19" s="172">
        <f>G19*$P$8/1000</f>
        <v>0</v>
      </c>
      <c r="I19" s="177"/>
      <c r="J19" s="172">
        <f>I19*$P$9/1000</f>
        <v>0</v>
      </c>
      <c r="K19" s="86"/>
      <c r="L19" s="86"/>
      <c r="M19" s="86"/>
      <c r="N19" s="87"/>
      <c r="O19" s="88">
        <f t="shared" ref="O19:O63" si="0">M19*N19</f>
        <v>0</v>
      </c>
      <c r="P19" s="172">
        <f>E19*F19</f>
        <v>0</v>
      </c>
      <c r="Q19" s="172">
        <f>SUM(O19:O23)</f>
        <v>0</v>
      </c>
      <c r="R19" s="172"/>
      <c r="S19" s="42"/>
      <c r="T19" s="42"/>
      <c r="U19" s="1"/>
      <c r="V19" s="1"/>
      <c r="W19" s="1"/>
      <c r="X19" s="1"/>
      <c r="Y19" s="1"/>
      <c r="Z19" s="1"/>
    </row>
    <row r="20" spans="1:26" ht="12.75" customHeight="1">
      <c r="A20" s="155"/>
      <c r="B20" s="155"/>
      <c r="C20" s="155"/>
      <c r="D20" s="155"/>
      <c r="E20" s="155"/>
      <c r="F20" s="155"/>
      <c r="G20" s="155"/>
      <c r="H20" s="155"/>
      <c r="I20" s="155"/>
      <c r="J20" s="155"/>
      <c r="K20" s="86"/>
      <c r="L20" s="86"/>
      <c r="M20" s="86"/>
      <c r="N20" s="87"/>
      <c r="O20" s="88">
        <f t="shared" si="0"/>
        <v>0</v>
      </c>
      <c r="P20" s="155"/>
      <c r="Q20" s="155"/>
      <c r="R20" s="155"/>
      <c r="S20" s="42"/>
      <c r="T20" s="42"/>
      <c r="U20" s="1"/>
      <c r="V20" s="1"/>
      <c r="W20" s="1"/>
      <c r="X20" s="1"/>
      <c r="Y20" s="1"/>
      <c r="Z20" s="1"/>
    </row>
    <row r="21" spans="1:26" ht="12" customHeight="1">
      <c r="A21" s="155"/>
      <c r="B21" s="155"/>
      <c r="C21" s="155"/>
      <c r="D21" s="155"/>
      <c r="E21" s="155"/>
      <c r="F21" s="155"/>
      <c r="G21" s="155"/>
      <c r="H21" s="155"/>
      <c r="I21" s="155"/>
      <c r="J21" s="155"/>
      <c r="K21" s="86"/>
      <c r="L21" s="86"/>
      <c r="M21" s="89"/>
      <c r="N21" s="87"/>
      <c r="O21" s="88">
        <f t="shared" si="0"/>
        <v>0</v>
      </c>
      <c r="P21" s="155"/>
      <c r="Q21" s="155"/>
      <c r="R21" s="155"/>
      <c r="S21" s="42"/>
      <c r="T21" s="42"/>
      <c r="U21" s="1"/>
      <c r="V21" s="1"/>
      <c r="W21" s="1"/>
      <c r="X21" s="1"/>
      <c r="Y21" s="1"/>
      <c r="Z21" s="1"/>
    </row>
    <row r="22" spans="1:26" ht="12.75" hidden="1" customHeight="1">
      <c r="A22" s="155"/>
      <c r="B22" s="155"/>
      <c r="C22" s="155"/>
      <c r="D22" s="155"/>
      <c r="E22" s="155"/>
      <c r="F22" s="155"/>
      <c r="G22" s="155"/>
      <c r="H22" s="155"/>
      <c r="I22" s="155"/>
      <c r="J22" s="155"/>
      <c r="K22" s="86"/>
      <c r="L22" s="86"/>
      <c r="M22" s="89"/>
      <c r="N22" s="87"/>
      <c r="O22" s="88">
        <f t="shared" si="0"/>
        <v>0</v>
      </c>
      <c r="P22" s="155"/>
      <c r="Q22" s="155"/>
      <c r="R22" s="155"/>
      <c r="S22" s="42"/>
      <c r="T22" s="42"/>
      <c r="U22" s="1"/>
      <c r="V22" s="1"/>
      <c r="W22" s="1"/>
      <c r="X22" s="1"/>
      <c r="Y22" s="1"/>
      <c r="Z22" s="1"/>
    </row>
    <row r="23" spans="1:26" ht="9" customHeight="1">
      <c r="A23" s="146"/>
      <c r="B23" s="146"/>
      <c r="C23" s="146"/>
      <c r="D23" s="146"/>
      <c r="E23" s="146"/>
      <c r="F23" s="146"/>
      <c r="G23" s="146"/>
      <c r="H23" s="146"/>
      <c r="I23" s="146"/>
      <c r="J23" s="146"/>
      <c r="K23" s="86"/>
      <c r="L23" s="86"/>
      <c r="M23" s="86"/>
      <c r="N23" s="87"/>
      <c r="O23" s="88">
        <f t="shared" si="0"/>
        <v>0</v>
      </c>
      <c r="P23" s="146"/>
      <c r="Q23" s="146"/>
      <c r="R23" s="146"/>
      <c r="S23" s="42"/>
      <c r="T23" s="42"/>
      <c r="U23" s="1"/>
      <c r="V23" s="1"/>
      <c r="W23" s="1"/>
      <c r="X23" s="1"/>
      <c r="Y23" s="1"/>
      <c r="Z23" s="1"/>
    </row>
    <row r="24" spans="1:26" ht="14.25" customHeight="1">
      <c r="A24" s="156">
        <v>1</v>
      </c>
      <c r="B24" s="156" t="s">
        <v>87</v>
      </c>
      <c r="C24" s="156" t="s">
        <v>88</v>
      </c>
      <c r="D24" s="156" t="s">
        <v>89</v>
      </c>
      <c r="E24" s="154">
        <v>1</v>
      </c>
      <c r="F24" s="154">
        <f>H24+J24+R24</f>
        <v>5.0646250999999998</v>
      </c>
      <c r="G24" s="154">
        <v>0.85</v>
      </c>
      <c r="H24" s="154">
        <f>G24*$P$10/1000</f>
        <v>2.1068184999999997</v>
      </c>
      <c r="I24" s="154">
        <v>0.98</v>
      </c>
      <c r="J24" s="154">
        <f>I24*$P$11/1000</f>
        <v>2.9578066000000001</v>
      </c>
      <c r="K24" s="90"/>
      <c r="L24" s="90"/>
      <c r="M24" s="90"/>
      <c r="N24" s="90"/>
      <c r="O24" s="90">
        <f t="shared" si="0"/>
        <v>0</v>
      </c>
      <c r="P24" s="154">
        <f>E24*F24</f>
        <v>5.0646250999999998</v>
      </c>
      <c r="Q24" s="154">
        <f>SUM(O24:O28)</f>
        <v>0</v>
      </c>
      <c r="R24" s="154">
        <f>Q24*1.02*1.05*$R$16</f>
        <v>0</v>
      </c>
      <c r="S24" s="42"/>
      <c r="T24" s="42"/>
      <c r="U24" s="1"/>
      <c r="V24" s="1"/>
      <c r="W24" s="1"/>
      <c r="X24" s="1"/>
      <c r="Y24" s="1"/>
      <c r="Z24" s="1"/>
    </row>
    <row r="25" spans="1:26" ht="14.25" customHeight="1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90"/>
      <c r="L25" s="90"/>
      <c r="M25" s="90"/>
      <c r="N25" s="90"/>
      <c r="O25" s="90">
        <f t="shared" si="0"/>
        <v>0</v>
      </c>
      <c r="P25" s="155"/>
      <c r="Q25" s="155"/>
      <c r="R25" s="155"/>
      <c r="S25" s="42"/>
      <c r="T25" s="42"/>
      <c r="U25" s="1"/>
      <c r="V25" s="1"/>
      <c r="W25" s="1"/>
      <c r="X25" s="1"/>
      <c r="Y25" s="1"/>
      <c r="Z25" s="1"/>
    </row>
    <row r="26" spans="1:26" ht="14.25" customHeight="1">
      <c r="A26" s="155"/>
      <c r="B26" s="155"/>
      <c r="C26" s="155"/>
      <c r="D26" s="155"/>
      <c r="E26" s="155"/>
      <c r="F26" s="155"/>
      <c r="G26" s="155"/>
      <c r="H26" s="155"/>
      <c r="I26" s="155"/>
      <c r="J26" s="155"/>
      <c r="K26" s="90"/>
      <c r="L26" s="90"/>
      <c r="M26" s="90"/>
      <c r="N26" s="90"/>
      <c r="O26" s="90">
        <f t="shared" si="0"/>
        <v>0</v>
      </c>
      <c r="P26" s="155"/>
      <c r="Q26" s="155"/>
      <c r="R26" s="155"/>
      <c r="S26" s="42"/>
      <c r="T26" s="42"/>
      <c r="U26" s="1"/>
      <c r="V26" s="1"/>
      <c r="W26" s="1"/>
      <c r="X26" s="1"/>
      <c r="Y26" s="1"/>
      <c r="Z26" s="1"/>
    </row>
    <row r="27" spans="1:26" ht="14.25" customHeight="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90"/>
      <c r="L27" s="90"/>
      <c r="M27" s="90"/>
      <c r="N27" s="90"/>
      <c r="O27" s="90">
        <f t="shared" si="0"/>
        <v>0</v>
      </c>
      <c r="P27" s="155"/>
      <c r="Q27" s="155"/>
      <c r="R27" s="155"/>
      <c r="S27" s="42"/>
      <c r="T27" s="42"/>
      <c r="U27" s="1"/>
      <c r="V27" s="1"/>
      <c r="W27" s="1"/>
      <c r="X27" s="1"/>
      <c r="Y27" s="1"/>
      <c r="Z27" s="1"/>
    </row>
    <row r="28" spans="1:26" ht="14.25" customHeight="1">
      <c r="A28" s="146"/>
      <c r="B28" s="146"/>
      <c r="C28" s="146"/>
      <c r="D28" s="146"/>
      <c r="E28" s="146"/>
      <c r="F28" s="146"/>
      <c r="G28" s="146"/>
      <c r="H28" s="146"/>
      <c r="I28" s="146"/>
      <c r="J28" s="146"/>
      <c r="K28" s="90"/>
      <c r="L28" s="90"/>
      <c r="M28" s="90"/>
      <c r="N28" s="90"/>
      <c r="O28" s="90">
        <f t="shared" si="0"/>
        <v>0</v>
      </c>
      <c r="P28" s="146"/>
      <c r="Q28" s="146"/>
      <c r="R28" s="146"/>
      <c r="S28" s="42"/>
      <c r="T28" s="42"/>
      <c r="U28" s="1"/>
      <c r="V28" s="1"/>
      <c r="W28" s="1"/>
      <c r="X28" s="1"/>
      <c r="Y28" s="1"/>
      <c r="Z28" s="1"/>
    </row>
    <row r="29" spans="1:26" ht="12.75" customHeight="1">
      <c r="A29" s="156">
        <v>2</v>
      </c>
      <c r="B29" s="156" t="s">
        <v>90</v>
      </c>
      <c r="C29" s="156" t="s">
        <v>91</v>
      </c>
      <c r="D29" s="158" t="s">
        <v>209</v>
      </c>
      <c r="E29" s="154">
        <v>5.55</v>
      </c>
      <c r="F29" s="154">
        <f>H29+J29+R29</f>
        <v>1.42850543</v>
      </c>
      <c r="G29" s="158">
        <v>0.45700000000000002</v>
      </c>
      <c r="H29" s="154">
        <f>G29*$P$10/1000</f>
        <v>1.13272477</v>
      </c>
      <c r="I29" s="158">
        <v>9.8000000000000004E-2</v>
      </c>
      <c r="J29" s="154">
        <f>I29*$P$11/1000</f>
        <v>0.29578066000000003</v>
      </c>
      <c r="K29" s="86"/>
      <c r="L29" s="86"/>
      <c r="M29" s="86"/>
      <c r="N29" s="87"/>
      <c r="O29" s="91">
        <f t="shared" si="0"/>
        <v>0</v>
      </c>
      <c r="P29" s="154">
        <f>E29*F29</f>
        <v>7.9282051364999999</v>
      </c>
      <c r="Q29" s="154">
        <f>SUM(O29:O33)</f>
        <v>0</v>
      </c>
      <c r="R29" s="154">
        <f>Q29*1.02*1.05*$R$16</f>
        <v>0</v>
      </c>
      <c r="S29" s="42"/>
      <c r="T29" s="42"/>
      <c r="U29" s="1"/>
      <c r="V29" s="1"/>
      <c r="W29" s="1"/>
      <c r="X29" s="1"/>
      <c r="Y29" s="1"/>
      <c r="Z29" s="1"/>
    </row>
    <row r="30" spans="1:26" ht="12.75" customHeight="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86"/>
      <c r="L30" s="86"/>
      <c r="M30" s="86"/>
      <c r="N30" s="87"/>
      <c r="O30" s="91">
        <f t="shared" si="0"/>
        <v>0</v>
      </c>
      <c r="P30" s="155"/>
      <c r="Q30" s="155"/>
      <c r="R30" s="155"/>
      <c r="S30" s="42"/>
      <c r="T30" s="42"/>
      <c r="U30" s="1"/>
      <c r="V30" s="1"/>
      <c r="W30" s="1"/>
      <c r="X30" s="1"/>
      <c r="Y30" s="1"/>
      <c r="Z30" s="1"/>
    </row>
    <row r="31" spans="1:26" ht="12.75" customHeight="1">
      <c r="A31" s="155"/>
      <c r="B31" s="155"/>
      <c r="C31" s="155"/>
      <c r="D31" s="155"/>
      <c r="E31" s="155"/>
      <c r="F31" s="155"/>
      <c r="G31" s="155"/>
      <c r="H31" s="155"/>
      <c r="I31" s="155"/>
      <c r="J31" s="155"/>
      <c r="K31" s="86"/>
      <c r="L31" s="86"/>
      <c r="M31" s="89"/>
      <c r="N31" s="87"/>
      <c r="O31" s="91">
        <f t="shared" si="0"/>
        <v>0</v>
      </c>
      <c r="P31" s="155"/>
      <c r="Q31" s="155"/>
      <c r="R31" s="155"/>
      <c r="S31" s="42"/>
      <c r="T31" s="42"/>
      <c r="U31" s="1"/>
      <c r="V31" s="1"/>
      <c r="W31" s="1"/>
      <c r="X31" s="1"/>
      <c r="Y31" s="1"/>
      <c r="Z31" s="1"/>
    </row>
    <row r="32" spans="1:26" ht="12.75" customHeight="1">
      <c r="A32" s="155"/>
      <c r="B32" s="155"/>
      <c r="C32" s="155"/>
      <c r="D32" s="155"/>
      <c r="E32" s="155"/>
      <c r="F32" s="155"/>
      <c r="G32" s="155"/>
      <c r="H32" s="155"/>
      <c r="I32" s="155"/>
      <c r="J32" s="155"/>
      <c r="K32" s="86"/>
      <c r="L32" s="86"/>
      <c r="M32" s="89"/>
      <c r="N32" s="87"/>
      <c r="O32" s="91">
        <f t="shared" si="0"/>
        <v>0</v>
      </c>
      <c r="P32" s="155"/>
      <c r="Q32" s="155"/>
      <c r="R32" s="155"/>
      <c r="S32" s="42"/>
      <c r="T32" s="42"/>
      <c r="U32" s="1"/>
      <c r="V32" s="1"/>
      <c r="W32" s="1"/>
      <c r="X32" s="1"/>
      <c r="Y32" s="1"/>
      <c r="Z32" s="1"/>
    </row>
    <row r="33" spans="1:26" ht="12.75" customHeight="1">
      <c r="A33" s="146"/>
      <c r="B33" s="146"/>
      <c r="C33" s="146"/>
      <c r="D33" s="146"/>
      <c r="E33" s="146"/>
      <c r="F33" s="146"/>
      <c r="G33" s="146"/>
      <c r="H33" s="146"/>
      <c r="I33" s="146"/>
      <c r="J33" s="146"/>
      <c r="K33" s="86"/>
      <c r="L33" s="86"/>
      <c r="M33" s="89"/>
      <c r="N33" s="87"/>
      <c r="O33" s="91">
        <f t="shared" si="0"/>
        <v>0</v>
      </c>
      <c r="P33" s="146"/>
      <c r="Q33" s="146"/>
      <c r="R33" s="146"/>
      <c r="S33" s="42"/>
      <c r="T33" s="42"/>
      <c r="U33" s="1"/>
      <c r="V33" s="1"/>
      <c r="W33" s="1"/>
      <c r="X33" s="1"/>
      <c r="Y33" s="1"/>
      <c r="Z33" s="1"/>
    </row>
    <row r="34" spans="1:26" ht="14.25" customHeight="1">
      <c r="A34" s="156">
        <v>3</v>
      </c>
      <c r="B34" s="156" t="s">
        <v>92</v>
      </c>
      <c r="C34" s="156" t="s">
        <v>93</v>
      </c>
      <c r="D34" s="158" t="s">
        <v>209</v>
      </c>
      <c r="E34" s="154">
        <v>120</v>
      </c>
      <c r="F34" s="154">
        <f>H34+J34+R34</f>
        <v>0.17845991999999999</v>
      </c>
      <c r="G34" s="154">
        <v>7.1999999999999995E-2</v>
      </c>
      <c r="H34" s="154">
        <f>G34*$P$10/1000</f>
        <v>0.17845991999999999</v>
      </c>
      <c r="I34" s="154"/>
      <c r="J34" s="154">
        <f>I34*$P$11/1000</f>
        <v>0</v>
      </c>
      <c r="K34" s="90"/>
      <c r="L34" s="90"/>
      <c r="M34" s="90"/>
      <c r="N34" s="90"/>
      <c r="O34" s="90">
        <f t="shared" si="0"/>
        <v>0</v>
      </c>
      <c r="P34" s="154">
        <f>E34*F34</f>
        <v>21.4151904</v>
      </c>
      <c r="Q34" s="154">
        <f>SUM(O34:O38)</f>
        <v>0</v>
      </c>
      <c r="R34" s="154">
        <f>Q34*1.02*1.05*$R$16</f>
        <v>0</v>
      </c>
      <c r="S34" s="42"/>
      <c r="T34" s="42"/>
      <c r="U34" s="1"/>
      <c r="V34" s="1"/>
      <c r="W34" s="1"/>
      <c r="X34" s="1"/>
      <c r="Y34" s="1"/>
      <c r="Z34" s="1"/>
    </row>
    <row r="35" spans="1:26" ht="14.25" customHeight="1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90"/>
      <c r="L35" s="90"/>
      <c r="M35" s="90"/>
      <c r="N35" s="90"/>
      <c r="O35" s="90">
        <f t="shared" si="0"/>
        <v>0</v>
      </c>
      <c r="P35" s="155"/>
      <c r="Q35" s="155"/>
      <c r="R35" s="155"/>
      <c r="S35" s="42"/>
      <c r="T35" s="42"/>
      <c r="U35" s="1"/>
      <c r="V35" s="1"/>
      <c r="W35" s="1"/>
      <c r="X35" s="1"/>
      <c r="Y35" s="1"/>
      <c r="Z35" s="1"/>
    </row>
    <row r="36" spans="1:26" ht="14.25" customHeight="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90"/>
      <c r="L36" s="90"/>
      <c r="M36" s="90"/>
      <c r="N36" s="90"/>
      <c r="O36" s="90">
        <f t="shared" si="0"/>
        <v>0</v>
      </c>
      <c r="P36" s="155"/>
      <c r="Q36" s="155"/>
      <c r="R36" s="155"/>
      <c r="S36" s="42"/>
      <c r="T36" s="42"/>
      <c r="U36" s="1"/>
      <c r="V36" s="1"/>
      <c r="W36" s="1"/>
      <c r="X36" s="1"/>
      <c r="Y36" s="1"/>
      <c r="Z36" s="1"/>
    </row>
    <row r="37" spans="1:26" ht="14.25" customHeight="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90"/>
      <c r="L37" s="90"/>
      <c r="M37" s="90"/>
      <c r="N37" s="90"/>
      <c r="O37" s="90">
        <f t="shared" si="0"/>
        <v>0</v>
      </c>
      <c r="P37" s="155"/>
      <c r="Q37" s="155"/>
      <c r="R37" s="155"/>
      <c r="S37" s="42"/>
      <c r="T37" s="42"/>
      <c r="U37" s="1"/>
      <c r="V37" s="1"/>
      <c r="W37" s="1"/>
      <c r="X37" s="1"/>
      <c r="Y37" s="1"/>
      <c r="Z37" s="1"/>
    </row>
    <row r="38" spans="1:26" ht="14.25" customHeight="1">
      <c r="A38" s="146"/>
      <c r="B38" s="146"/>
      <c r="C38" s="146"/>
      <c r="D38" s="146"/>
      <c r="E38" s="146"/>
      <c r="F38" s="146"/>
      <c r="G38" s="146"/>
      <c r="H38" s="146"/>
      <c r="I38" s="146"/>
      <c r="J38" s="146"/>
      <c r="K38" s="90"/>
      <c r="L38" s="90"/>
      <c r="M38" s="90"/>
      <c r="N38" s="90"/>
      <c r="O38" s="90">
        <f t="shared" si="0"/>
        <v>0</v>
      </c>
      <c r="P38" s="146"/>
      <c r="Q38" s="146"/>
      <c r="R38" s="146"/>
      <c r="S38" s="42"/>
      <c r="T38" s="42"/>
      <c r="U38" s="1"/>
      <c r="V38" s="1"/>
      <c r="W38" s="1"/>
      <c r="X38" s="1"/>
      <c r="Y38" s="1"/>
      <c r="Z38" s="1"/>
    </row>
    <row r="39" spans="1:26" ht="14.25" customHeight="1">
      <c r="A39" s="156">
        <v>4</v>
      </c>
      <c r="B39" s="157" t="s">
        <v>94</v>
      </c>
      <c r="C39" s="156" t="s">
        <v>95</v>
      </c>
      <c r="D39" s="158" t="s">
        <v>209</v>
      </c>
      <c r="E39" s="154">
        <v>195</v>
      </c>
      <c r="F39" s="154">
        <f>H39+J39+R39</f>
        <v>0.21349766000000001</v>
      </c>
      <c r="G39" s="154">
        <v>6.3E-2</v>
      </c>
      <c r="H39" s="154">
        <f>G39*$P$10/1000</f>
        <v>0.15615243000000001</v>
      </c>
      <c r="I39" s="154">
        <v>1.9E-2</v>
      </c>
      <c r="J39" s="154">
        <f>I39*$P$11/1000</f>
        <v>5.7345230000000004E-2</v>
      </c>
      <c r="K39" s="90"/>
      <c r="L39" s="90"/>
      <c r="M39" s="90"/>
      <c r="N39" s="90"/>
      <c r="O39" s="90">
        <f t="shared" si="0"/>
        <v>0</v>
      </c>
      <c r="P39" s="154">
        <f>E39*F39</f>
        <v>41.632043700000004</v>
      </c>
      <c r="Q39" s="154">
        <f>SUM(O39:O43)</f>
        <v>0</v>
      </c>
      <c r="R39" s="154">
        <f>Q39*1.02*1.05*$R$16</f>
        <v>0</v>
      </c>
      <c r="S39" s="42"/>
      <c r="T39" s="42"/>
      <c r="U39" s="1"/>
      <c r="V39" s="1"/>
      <c r="W39" s="1"/>
      <c r="X39" s="1"/>
      <c r="Y39" s="1"/>
      <c r="Z39" s="1"/>
    </row>
    <row r="40" spans="1:26" ht="14.25" customHeight="1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90"/>
      <c r="L40" s="90"/>
      <c r="M40" s="90"/>
      <c r="N40" s="90"/>
      <c r="O40" s="90">
        <f t="shared" si="0"/>
        <v>0</v>
      </c>
      <c r="P40" s="155"/>
      <c r="Q40" s="155"/>
      <c r="R40" s="155"/>
      <c r="S40" s="42"/>
      <c r="T40" s="42"/>
      <c r="U40" s="1"/>
      <c r="V40" s="1"/>
      <c r="W40" s="1"/>
      <c r="X40" s="1"/>
      <c r="Y40" s="1"/>
      <c r="Z40" s="1"/>
    </row>
    <row r="41" spans="1:26" ht="14.2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90"/>
      <c r="L41" s="90"/>
      <c r="M41" s="90"/>
      <c r="N41" s="90"/>
      <c r="O41" s="90">
        <f t="shared" si="0"/>
        <v>0</v>
      </c>
      <c r="P41" s="155"/>
      <c r="Q41" s="155"/>
      <c r="R41" s="155"/>
      <c r="S41" s="42"/>
      <c r="T41" s="42"/>
      <c r="U41" s="1"/>
      <c r="V41" s="1"/>
      <c r="W41" s="1"/>
      <c r="X41" s="1"/>
      <c r="Y41" s="1"/>
      <c r="Z41" s="1"/>
    </row>
    <row r="42" spans="1:26" ht="14.25" customHeight="1">
      <c r="A42" s="155"/>
      <c r="B42" s="155"/>
      <c r="C42" s="155"/>
      <c r="D42" s="155"/>
      <c r="E42" s="155"/>
      <c r="F42" s="155"/>
      <c r="G42" s="155"/>
      <c r="H42" s="155"/>
      <c r="I42" s="155"/>
      <c r="J42" s="155"/>
      <c r="K42" s="90"/>
      <c r="L42" s="90"/>
      <c r="M42" s="90"/>
      <c r="N42" s="90"/>
      <c r="O42" s="90">
        <f t="shared" si="0"/>
        <v>0</v>
      </c>
      <c r="P42" s="155"/>
      <c r="Q42" s="155"/>
      <c r="R42" s="155"/>
      <c r="S42" s="42"/>
      <c r="T42" s="42"/>
      <c r="U42" s="1"/>
      <c r="V42" s="1"/>
      <c r="W42" s="1"/>
      <c r="X42" s="1"/>
      <c r="Y42" s="1"/>
      <c r="Z42" s="1"/>
    </row>
    <row r="43" spans="1:26" ht="14.25" customHeight="1">
      <c r="A43" s="146"/>
      <c r="B43" s="146"/>
      <c r="C43" s="146"/>
      <c r="D43" s="146"/>
      <c r="E43" s="146"/>
      <c r="F43" s="146"/>
      <c r="G43" s="146"/>
      <c r="H43" s="146"/>
      <c r="I43" s="146"/>
      <c r="J43" s="146"/>
      <c r="K43" s="90"/>
      <c r="L43" s="90"/>
      <c r="M43" s="90"/>
      <c r="N43" s="90"/>
      <c r="O43" s="90">
        <f t="shared" si="0"/>
        <v>0</v>
      </c>
      <c r="P43" s="146"/>
      <c r="Q43" s="146"/>
      <c r="R43" s="146"/>
      <c r="S43" s="42"/>
      <c r="T43" s="42"/>
      <c r="U43" s="1"/>
      <c r="V43" s="1"/>
      <c r="W43" s="1"/>
      <c r="X43" s="1"/>
      <c r="Y43" s="1"/>
      <c r="Z43" s="1"/>
    </row>
    <row r="44" spans="1:26" ht="14.25" customHeight="1">
      <c r="A44" s="156">
        <v>5</v>
      </c>
      <c r="B44" s="156" t="s">
        <v>96</v>
      </c>
      <c r="C44" s="156" t="s">
        <v>97</v>
      </c>
      <c r="D44" s="158" t="s">
        <v>209</v>
      </c>
      <c r="E44" s="154">
        <v>20</v>
      </c>
      <c r="F44" s="154">
        <f>H44+J44+R44</f>
        <v>0.22850760600000003</v>
      </c>
      <c r="G44" s="154">
        <v>0.09</v>
      </c>
      <c r="H44" s="154">
        <f>G44*$P$10/1000</f>
        <v>0.22307490000000002</v>
      </c>
      <c r="I44" s="154">
        <v>1.8E-3</v>
      </c>
      <c r="J44" s="154">
        <f>I44*$P$11/1000</f>
        <v>5.4327059999999998E-3</v>
      </c>
      <c r="K44" s="90"/>
      <c r="L44" s="90"/>
      <c r="M44" s="90"/>
      <c r="N44" s="90"/>
      <c r="O44" s="90">
        <f t="shared" si="0"/>
        <v>0</v>
      </c>
      <c r="P44" s="154">
        <f>E44*F44</f>
        <v>4.5701521200000004</v>
      </c>
      <c r="Q44" s="154">
        <f>SUM(O44:O48)</f>
        <v>0</v>
      </c>
      <c r="R44" s="154">
        <f>Q44*1.02*1.05*$R$16</f>
        <v>0</v>
      </c>
      <c r="S44" s="42"/>
      <c r="T44" s="42"/>
      <c r="U44" s="1"/>
      <c r="V44" s="1"/>
      <c r="W44" s="1"/>
      <c r="X44" s="1"/>
      <c r="Y44" s="1"/>
      <c r="Z44" s="1"/>
    </row>
    <row r="45" spans="1:26" ht="14.25" customHeight="1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90"/>
      <c r="L45" s="90"/>
      <c r="M45" s="90"/>
      <c r="N45" s="90"/>
      <c r="O45" s="90">
        <f t="shared" si="0"/>
        <v>0</v>
      </c>
      <c r="P45" s="155"/>
      <c r="Q45" s="155"/>
      <c r="R45" s="155"/>
      <c r="S45" s="42"/>
      <c r="T45" s="42"/>
      <c r="U45" s="1"/>
      <c r="V45" s="1"/>
      <c r="W45" s="1"/>
      <c r="X45" s="1"/>
      <c r="Y45" s="1"/>
      <c r="Z45" s="1"/>
    </row>
    <row r="46" spans="1:26" ht="14.25" customHeight="1">
      <c r="A46" s="155"/>
      <c r="B46" s="155"/>
      <c r="C46" s="155"/>
      <c r="D46" s="155"/>
      <c r="E46" s="155"/>
      <c r="F46" s="155"/>
      <c r="G46" s="155"/>
      <c r="H46" s="155"/>
      <c r="I46" s="155"/>
      <c r="J46" s="155"/>
      <c r="K46" s="90"/>
      <c r="L46" s="90"/>
      <c r="M46" s="90"/>
      <c r="N46" s="90"/>
      <c r="O46" s="90">
        <f t="shared" si="0"/>
        <v>0</v>
      </c>
      <c r="P46" s="155"/>
      <c r="Q46" s="155"/>
      <c r="R46" s="155"/>
      <c r="S46" s="42"/>
      <c r="T46" s="42"/>
      <c r="U46" s="1"/>
      <c r="V46" s="1"/>
      <c r="W46" s="1"/>
      <c r="X46" s="1"/>
      <c r="Y46" s="1"/>
      <c r="Z46" s="1"/>
    </row>
    <row r="47" spans="1:26" ht="14.25" customHeight="1">
      <c r="A47" s="155"/>
      <c r="B47" s="155"/>
      <c r="C47" s="155"/>
      <c r="D47" s="155"/>
      <c r="E47" s="155"/>
      <c r="F47" s="155"/>
      <c r="G47" s="155"/>
      <c r="H47" s="155"/>
      <c r="I47" s="155"/>
      <c r="J47" s="155"/>
      <c r="K47" s="90"/>
      <c r="L47" s="90"/>
      <c r="M47" s="90"/>
      <c r="N47" s="90"/>
      <c r="O47" s="90">
        <f t="shared" si="0"/>
        <v>0</v>
      </c>
      <c r="P47" s="155"/>
      <c r="Q47" s="155"/>
      <c r="R47" s="155"/>
      <c r="S47" s="42"/>
      <c r="T47" s="42"/>
      <c r="U47" s="1"/>
      <c r="V47" s="1"/>
      <c r="W47" s="1"/>
      <c r="X47" s="1"/>
      <c r="Y47" s="1"/>
      <c r="Z47" s="1"/>
    </row>
    <row r="48" spans="1:26" ht="14.25" customHeight="1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90"/>
      <c r="L48" s="90"/>
      <c r="M48" s="90"/>
      <c r="N48" s="90"/>
      <c r="O48" s="90">
        <f t="shared" si="0"/>
        <v>0</v>
      </c>
      <c r="P48" s="146"/>
      <c r="Q48" s="146"/>
      <c r="R48" s="146"/>
      <c r="S48" s="42"/>
      <c r="T48" s="42"/>
      <c r="U48" s="1"/>
      <c r="V48" s="1"/>
      <c r="W48" s="1"/>
      <c r="X48" s="1"/>
      <c r="Y48" s="1"/>
      <c r="Z48" s="1"/>
    </row>
    <row r="49" spans="1:26" ht="14.25" customHeight="1">
      <c r="A49" s="156">
        <v>6</v>
      </c>
      <c r="B49" s="157" t="s">
        <v>98</v>
      </c>
      <c r="C49" s="156" t="s">
        <v>99</v>
      </c>
      <c r="D49" s="158" t="s">
        <v>100</v>
      </c>
      <c r="E49" s="161">
        <v>4.024</v>
      </c>
      <c r="F49" s="154">
        <f>H49+J49+R49</f>
        <v>1.5790595000000001</v>
      </c>
      <c r="G49" s="178">
        <v>0.15</v>
      </c>
      <c r="H49" s="154">
        <f>G49*$P$10/1000</f>
        <v>0.3717915</v>
      </c>
      <c r="I49" s="178">
        <v>0.4</v>
      </c>
      <c r="J49" s="154">
        <f>I49*$P$11/1000</f>
        <v>1.207268</v>
      </c>
      <c r="K49" s="92"/>
      <c r="L49" s="92"/>
      <c r="M49" s="92"/>
      <c r="N49" s="93"/>
      <c r="O49" s="94">
        <f t="shared" si="0"/>
        <v>0</v>
      </c>
      <c r="P49" s="154">
        <f>E49*F49</f>
        <v>6.3541354280000002</v>
      </c>
      <c r="Q49" s="154">
        <f>SUM(O49:O53)</f>
        <v>0</v>
      </c>
      <c r="R49" s="154">
        <f>Q49*1.02*1.05*$R$16</f>
        <v>0</v>
      </c>
      <c r="S49" s="42"/>
      <c r="T49" s="42"/>
      <c r="U49" s="1"/>
      <c r="V49" s="1"/>
      <c r="W49" s="1"/>
      <c r="X49" s="1"/>
      <c r="Y49" s="1"/>
      <c r="Z49" s="1"/>
    </row>
    <row r="50" spans="1:26" ht="14.25" customHeight="1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92"/>
      <c r="L50" s="92"/>
      <c r="M50" s="92"/>
      <c r="N50" s="93"/>
      <c r="O50" s="94">
        <f t="shared" si="0"/>
        <v>0</v>
      </c>
      <c r="P50" s="155"/>
      <c r="Q50" s="155"/>
      <c r="R50" s="155"/>
      <c r="S50" s="42"/>
      <c r="T50" s="42"/>
      <c r="U50" s="1"/>
      <c r="V50" s="1"/>
      <c r="W50" s="1"/>
      <c r="X50" s="1"/>
      <c r="Y50" s="1"/>
      <c r="Z50" s="1"/>
    </row>
    <row r="51" spans="1:26" ht="12" customHeight="1">
      <c r="A51" s="155"/>
      <c r="B51" s="155"/>
      <c r="C51" s="155"/>
      <c r="D51" s="155"/>
      <c r="E51" s="155"/>
      <c r="F51" s="155"/>
      <c r="G51" s="155"/>
      <c r="H51" s="155"/>
      <c r="I51" s="155"/>
      <c r="J51" s="155"/>
      <c r="K51" s="92"/>
      <c r="L51" s="92"/>
      <c r="M51" s="92"/>
      <c r="N51" s="93"/>
      <c r="O51" s="94">
        <f t="shared" si="0"/>
        <v>0</v>
      </c>
      <c r="P51" s="155"/>
      <c r="Q51" s="155"/>
      <c r="R51" s="155"/>
      <c r="S51" s="42"/>
      <c r="T51" s="42"/>
      <c r="U51" s="1"/>
      <c r="V51" s="1"/>
      <c r="W51" s="1"/>
      <c r="X51" s="1"/>
      <c r="Y51" s="1"/>
      <c r="Z51" s="1"/>
    </row>
    <row r="52" spans="1:26" ht="13.5" hidden="1" customHeight="1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92"/>
      <c r="L52" s="92"/>
      <c r="M52" s="92"/>
      <c r="N52" s="93"/>
      <c r="O52" s="94">
        <f t="shared" si="0"/>
        <v>0</v>
      </c>
      <c r="P52" s="155"/>
      <c r="Q52" s="155"/>
      <c r="R52" s="155"/>
      <c r="S52" s="42"/>
      <c r="T52" s="42"/>
      <c r="U52" s="1"/>
      <c r="V52" s="1"/>
      <c r="W52" s="1"/>
      <c r="X52" s="1"/>
      <c r="Y52" s="1"/>
      <c r="Z52" s="1"/>
    </row>
    <row r="53" spans="1:26" ht="14.25" customHeight="1">
      <c r="A53" s="146"/>
      <c r="B53" s="146"/>
      <c r="C53" s="146"/>
      <c r="D53" s="146"/>
      <c r="E53" s="146"/>
      <c r="F53" s="146"/>
      <c r="G53" s="146"/>
      <c r="H53" s="146"/>
      <c r="I53" s="146"/>
      <c r="J53" s="146"/>
      <c r="K53" s="92"/>
      <c r="L53" s="92"/>
      <c r="M53" s="92"/>
      <c r="N53" s="93"/>
      <c r="O53" s="94">
        <f t="shared" si="0"/>
        <v>0</v>
      </c>
      <c r="P53" s="146"/>
      <c r="Q53" s="146"/>
      <c r="R53" s="146"/>
      <c r="S53" s="42"/>
      <c r="T53" s="42"/>
      <c r="U53" s="1"/>
      <c r="V53" s="1"/>
      <c r="W53" s="1"/>
      <c r="X53" s="1"/>
      <c r="Y53" s="1"/>
      <c r="Z53" s="1"/>
    </row>
    <row r="54" spans="1:26" ht="14.25" customHeight="1">
      <c r="A54" s="156"/>
      <c r="B54" s="157"/>
      <c r="C54" s="159" t="s">
        <v>101</v>
      </c>
      <c r="D54" s="156"/>
      <c r="E54" s="154"/>
      <c r="F54" s="154">
        <f>H54+J54+R54</f>
        <v>0</v>
      </c>
      <c r="G54" s="154"/>
      <c r="H54" s="154">
        <f>G54*$P$10/1000</f>
        <v>0</v>
      </c>
      <c r="I54" s="154"/>
      <c r="J54" s="154">
        <f>I54*$P$11/1000</f>
        <v>0</v>
      </c>
      <c r="K54" s="90"/>
      <c r="L54" s="90"/>
      <c r="M54" s="90"/>
      <c r="N54" s="90"/>
      <c r="O54" s="90">
        <f t="shared" si="0"/>
        <v>0</v>
      </c>
      <c r="P54" s="154">
        <f>E54*F54</f>
        <v>0</v>
      </c>
      <c r="Q54" s="154">
        <f>SUM(O54:O58)</f>
        <v>0</v>
      </c>
      <c r="R54" s="154">
        <f>Q54*1.02*1.05*$R$16</f>
        <v>0</v>
      </c>
      <c r="S54" s="42"/>
      <c r="T54" s="42"/>
      <c r="U54" s="1"/>
      <c r="V54" s="1"/>
      <c r="W54" s="1"/>
      <c r="X54" s="1"/>
      <c r="Y54" s="1"/>
      <c r="Z54" s="1"/>
    </row>
    <row r="55" spans="1:26" ht="14.25" customHeight="1">
      <c r="A55" s="155"/>
      <c r="B55" s="155"/>
      <c r="C55" s="155"/>
      <c r="D55" s="155"/>
      <c r="E55" s="155"/>
      <c r="F55" s="155"/>
      <c r="G55" s="155"/>
      <c r="H55" s="155"/>
      <c r="I55" s="155"/>
      <c r="J55" s="155"/>
      <c r="K55" s="90"/>
      <c r="L55" s="90"/>
      <c r="M55" s="90"/>
      <c r="N55" s="90"/>
      <c r="O55" s="90">
        <f t="shared" si="0"/>
        <v>0</v>
      </c>
      <c r="P55" s="155"/>
      <c r="Q55" s="155"/>
      <c r="R55" s="155"/>
      <c r="S55" s="42"/>
      <c r="T55" s="42"/>
      <c r="U55" s="1"/>
      <c r="V55" s="1"/>
      <c r="W55" s="1"/>
      <c r="X55" s="1"/>
      <c r="Y55" s="1"/>
      <c r="Z55" s="1"/>
    </row>
    <row r="56" spans="1:26" ht="14.25" customHeight="1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90"/>
      <c r="L56" s="90"/>
      <c r="M56" s="90"/>
      <c r="N56" s="90"/>
      <c r="O56" s="90">
        <f t="shared" si="0"/>
        <v>0</v>
      </c>
      <c r="P56" s="155"/>
      <c r="Q56" s="155"/>
      <c r="R56" s="155"/>
      <c r="S56" s="42"/>
      <c r="T56" s="42"/>
      <c r="U56" s="1"/>
      <c r="V56" s="1"/>
      <c r="W56" s="1"/>
      <c r="X56" s="1"/>
      <c r="Y56" s="1"/>
      <c r="Z56" s="1"/>
    </row>
    <row r="57" spans="1:26" ht="14.25" customHeight="1">
      <c r="A57" s="155"/>
      <c r="B57" s="155"/>
      <c r="C57" s="155"/>
      <c r="D57" s="155"/>
      <c r="E57" s="155"/>
      <c r="F57" s="155"/>
      <c r="G57" s="155"/>
      <c r="H57" s="155"/>
      <c r="I57" s="155"/>
      <c r="J57" s="155"/>
      <c r="K57" s="90"/>
      <c r="L57" s="90"/>
      <c r="M57" s="90"/>
      <c r="N57" s="90"/>
      <c r="O57" s="90">
        <f t="shared" si="0"/>
        <v>0</v>
      </c>
      <c r="P57" s="155"/>
      <c r="Q57" s="155"/>
      <c r="R57" s="155"/>
      <c r="S57" s="42"/>
      <c r="T57" s="42"/>
      <c r="U57" s="1"/>
      <c r="V57" s="1"/>
      <c r="W57" s="1"/>
      <c r="X57" s="1"/>
      <c r="Y57" s="1"/>
      <c r="Z57" s="1"/>
    </row>
    <row r="58" spans="1:26" ht="14.25" customHeight="1">
      <c r="A58" s="146"/>
      <c r="B58" s="146"/>
      <c r="C58" s="146"/>
      <c r="D58" s="146"/>
      <c r="E58" s="146"/>
      <c r="F58" s="146"/>
      <c r="G58" s="146"/>
      <c r="H58" s="146"/>
      <c r="I58" s="146"/>
      <c r="J58" s="146"/>
      <c r="K58" s="90"/>
      <c r="L58" s="90"/>
      <c r="M58" s="90"/>
      <c r="N58" s="90"/>
      <c r="O58" s="90">
        <f t="shared" si="0"/>
        <v>0</v>
      </c>
      <c r="P58" s="146"/>
      <c r="Q58" s="146"/>
      <c r="R58" s="146"/>
      <c r="S58" s="42"/>
      <c r="T58" s="42"/>
      <c r="U58" s="1"/>
      <c r="V58" s="1"/>
      <c r="W58" s="1"/>
      <c r="X58" s="1"/>
      <c r="Y58" s="1"/>
      <c r="Z58" s="1"/>
    </row>
    <row r="59" spans="1:26" ht="12.75" customHeight="1">
      <c r="A59" s="160">
        <v>1</v>
      </c>
      <c r="B59" s="169" t="s">
        <v>102</v>
      </c>
      <c r="C59" s="156" t="s">
        <v>103</v>
      </c>
      <c r="D59" s="158" t="s">
        <v>210</v>
      </c>
      <c r="E59" s="166">
        <f>45*0.1</f>
        <v>4.5</v>
      </c>
      <c r="F59" s="154">
        <f>H59+J59+R59</f>
        <v>29.985841265600005</v>
      </c>
      <c r="G59" s="177">
        <v>1.87</v>
      </c>
      <c r="H59" s="154">
        <f>G59*$P$10/1000</f>
        <v>4.6350007000000009</v>
      </c>
      <c r="I59" s="158">
        <v>0.92</v>
      </c>
      <c r="J59" s="154">
        <f>I59*$P$11/1000</f>
        <v>2.7767164000000002</v>
      </c>
      <c r="K59" s="95" t="s">
        <v>104</v>
      </c>
      <c r="L59" s="96" t="s">
        <v>210</v>
      </c>
      <c r="M59" s="96">
        <v>0.92</v>
      </c>
      <c r="N59" s="87">
        <v>17.190000000000001</v>
      </c>
      <c r="O59" s="97">
        <f t="shared" si="0"/>
        <v>15.814800000000002</v>
      </c>
      <c r="P59" s="154">
        <f>E59*F59</f>
        <v>134.93628569520001</v>
      </c>
      <c r="Q59" s="154">
        <f>SUM(O59:O63)</f>
        <v>18.619800000000001</v>
      </c>
      <c r="R59" s="154">
        <f>Q59*1.02*1.05*$R$16</f>
        <v>22.574124165600004</v>
      </c>
      <c r="S59" s="98"/>
      <c r="T59" s="98"/>
      <c r="U59" s="33"/>
      <c r="V59" s="33"/>
      <c r="W59" s="33"/>
      <c r="X59" s="33"/>
      <c r="Y59" s="33"/>
      <c r="Z59" s="33"/>
    </row>
    <row r="60" spans="1:26" ht="12.75" customHeight="1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99" t="s">
        <v>105</v>
      </c>
      <c r="L60" s="96" t="s">
        <v>210</v>
      </c>
      <c r="M60" s="96">
        <v>0.11</v>
      </c>
      <c r="N60" s="87">
        <v>25.5</v>
      </c>
      <c r="O60" s="97">
        <f t="shared" si="0"/>
        <v>2.8050000000000002</v>
      </c>
      <c r="P60" s="155"/>
      <c r="Q60" s="155"/>
      <c r="R60" s="155"/>
      <c r="S60" s="98"/>
      <c r="T60" s="98"/>
      <c r="U60" s="33"/>
      <c r="V60" s="33"/>
      <c r="W60" s="33"/>
      <c r="X60" s="33"/>
      <c r="Y60" s="33"/>
      <c r="Z60" s="33"/>
    </row>
    <row r="61" spans="1:26" ht="11.25" customHeight="1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95"/>
      <c r="L61" s="96"/>
      <c r="M61" s="89"/>
      <c r="N61" s="87"/>
      <c r="O61" s="97">
        <f t="shared" si="0"/>
        <v>0</v>
      </c>
      <c r="P61" s="155"/>
      <c r="Q61" s="155"/>
      <c r="R61" s="155"/>
      <c r="S61" s="98"/>
      <c r="T61" s="98"/>
      <c r="U61" s="33"/>
      <c r="V61" s="33"/>
      <c r="W61" s="33"/>
      <c r="X61" s="33"/>
      <c r="Y61" s="33"/>
      <c r="Z61" s="33"/>
    </row>
    <row r="62" spans="1:26" ht="10.5" customHeight="1">
      <c r="A62" s="155"/>
      <c r="B62" s="155"/>
      <c r="C62" s="155"/>
      <c r="D62" s="155"/>
      <c r="E62" s="155"/>
      <c r="F62" s="155"/>
      <c r="G62" s="155"/>
      <c r="H62" s="155"/>
      <c r="I62" s="155"/>
      <c r="J62" s="155"/>
      <c r="K62" s="95"/>
      <c r="L62" s="96"/>
      <c r="M62" s="89"/>
      <c r="N62" s="87"/>
      <c r="O62" s="97">
        <f t="shared" si="0"/>
        <v>0</v>
      </c>
      <c r="P62" s="155"/>
      <c r="Q62" s="155"/>
      <c r="R62" s="155"/>
      <c r="S62" s="98"/>
      <c r="T62" s="98"/>
      <c r="U62" s="33"/>
      <c r="V62" s="33"/>
      <c r="W62" s="33"/>
      <c r="X62" s="33"/>
      <c r="Y62" s="33"/>
      <c r="Z62" s="33"/>
    </row>
    <row r="63" spans="1:26" ht="9.75" customHeight="1">
      <c r="A63" s="146"/>
      <c r="B63" s="146"/>
      <c r="C63" s="146"/>
      <c r="D63" s="146"/>
      <c r="E63" s="146"/>
      <c r="F63" s="146"/>
      <c r="G63" s="146"/>
      <c r="H63" s="146"/>
      <c r="I63" s="146"/>
      <c r="J63" s="146"/>
      <c r="K63" s="95"/>
      <c r="L63" s="96"/>
      <c r="M63" s="89"/>
      <c r="N63" s="87"/>
      <c r="O63" s="97">
        <f t="shared" si="0"/>
        <v>0</v>
      </c>
      <c r="P63" s="146"/>
      <c r="Q63" s="146"/>
      <c r="R63" s="146"/>
      <c r="S63" s="98"/>
      <c r="T63" s="98"/>
      <c r="U63" s="33"/>
      <c r="V63" s="33"/>
      <c r="W63" s="33"/>
      <c r="X63" s="33"/>
      <c r="Y63" s="33"/>
      <c r="Z63" s="33"/>
    </row>
    <row r="64" spans="1:26" ht="12.75" customHeight="1">
      <c r="A64" s="160">
        <v>2</v>
      </c>
      <c r="B64" s="167" t="s">
        <v>106</v>
      </c>
      <c r="C64" s="167" t="s">
        <v>107</v>
      </c>
      <c r="D64" s="174" t="s">
        <v>211</v>
      </c>
      <c r="E64" s="176">
        <v>1.1299999999999999</v>
      </c>
      <c r="F64" s="154">
        <f>H64+J64+R64</f>
        <v>33.432033499999996</v>
      </c>
      <c r="G64" s="173">
        <v>0.65</v>
      </c>
      <c r="H64" s="154">
        <f>G64*$P$10/1000</f>
        <v>1.6110965000000002</v>
      </c>
      <c r="I64" s="173">
        <v>0.3</v>
      </c>
      <c r="J64" s="154">
        <f>I64*$P$11/1000</f>
        <v>0.90545100000000001</v>
      </c>
      <c r="K64" s="100" t="s">
        <v>108</v>
      </c>
      <c r="L64" s="101" t="s">
        <v>210</v>
      </c>
      <c r="M64" s="81">
        <v>1.02</v>
      </c>
      <c r="N64" s="81">
        <v>25.5</v>
      </c>
      <c r="O64" s="84">
        <f>M64*N64/1.02</f>
        <v>25.5</v>
      </c>
      <c r="P64" s="154">
        <f>E64*F64</f>
        <v>37.778197854999995</v>
      </c>
      <c r="Q64" s="154">
        <f>SUM(O64:O68)</f>
        <v>25.5</v>
      </c>
      <c r="R64" s="154">
        <f>Q64*1.02*1.05*$R$16</f>
        <v>30.915485999999998</v>
      </c>
      <c r="S64" s="42"/>
      <c r="T64" s="42"/>
      <c r="U64" s="1"/>
      <c r="V64" s="1"/>
      <c r="W64" s="1"/>
      <c r="X64" s="1"/>
      <c r="Y64" s="1"/>
      <c r="Z64" s="1"/>
    </row>
    <row r="65" spans="1:26" ht="12.75" customHeight="1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81"/>
      <c r="L65" s="101"/>
      <c r="M65" s="81"/>
      <c r="N65" s="81"/>
      <c r="O65" s="84">
        <f t="shared" ref="O65:O96" si="1">M65*N65</f>
        <v>0</v>
      </c>
      <c r="P65" s="155"/>
      <c r="Q65" s="155"/>
      <c r="R65" s="155"/>
      <c r="S65" s="42"/>
      <c r="T65" s="42"/>
      <c r="U65" s="1"/>
      <c r="V65" s="1"/>
      <c r="W65" s="1"/>
      <c r="X65" s="1"/>
      <c r="Y65" s="1"/>
      <c r="Z65" s="1"/>
    </row>
    <row r="66" spans="1:26" ht="12.75" customHeight="1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81"/>
      <c r="L66" s="101"/>
      <c r="M66" s="81"/>
      <c r="N66" s="81"/>
      <c r="O66" s="84">
        <f t="shared" si="1"/>
        <v>0</v>
      </c>
      <c r="P66" s="155"/>
      <c r="Q66" s="155"/>
      <c r="R66" s="155"/>
      <c r="S66" s="42"/>
      <c r="T66" s="42"/>
      <c r="U66" s="1"/>
      <c r="V66" s="1"/>
      <c r="W66" s="1"/>
      <c r="X66" s="1"/>
      <c r="Y66" s="1"/>
      <c r="Z66" s="1"/>
    </row>
    <row r="67" spans="1:26" ht="12.75" customHeight="1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81"/>
      <c r="L67" s="101"/>
      <c r="M67" s="81"/>
      <c r="N67" s="81"/>
      <c r="O67" s="84">
        <f t="shared" si="1"/>
        <v>0</v>
      </c>
      <c r="P67" s="155"/>
      <c r="Q67" s="155"/>
      <c r="R67" s="155"/>
      <c r="S67" s="42"/>
      <c r="T67" s="42"/>
      <c r="U67" s="1"/>
      <c r="V67" s="1"/>
      <c r="W67" s="1"/>
      <c r="X67" s="1"/>
      <c r="Y67" s="1"/>
      <c r="Z67" s="1"/>
    </row>
    <row r="68" spans="1:26" ht="12.75" customHeight="1">
      <c r="A68" s="146"/>
      <c r="B68" s="146"/>
      <c r="C68" s="146"/>
      <c r="D68" s="146"/>
      <c r="E68" s="146"/>
      <c r="F68" s="146"/>
      <c r="G68" s="146"/>
      <c r="H68" s="146"/>
      <c r="I68" s="146"/>
      <c r="J68" s="146"/>
      <c r="K68" s="81"/>
      <c r="L68" s="101"/>
      <c r="M68" s="81"/>
      <c r="N68" s="81"/>
      <c r="O68" s="84">
        <f t="shared" si="1"/>
        <v>0</v>
      </c>
      <c r="P68" s="146"/>
      <c r="Q68" s="146"/>
      <c r="R68" s="146"/>
      <c r="S68" s="42"/>
      <c r="T68" s="42"/>
      <c r="U68" s="1"/>
      <c r="V68" s="1"/>
      <c r="W68" s="1"/>
      <c r="X68" s="1"/>
      <c r="Y68" s="1"/>
      <c r="Z68" s="1"/>
    </row>
    <row r="69" spans="1:26" ht="12.75" customHeight="1">
      <c r="A69" s="160">
        <v>3</v>
      </c>
      <c r="B69" s="167" t="s">
        <v>109</v>
      </c>
      <c r="C69" s="167" t="s">
        <v>110</v>
      </c>
      <c r="D69" s="174" t="s">
        <v>100</v>
      </c>
      <c r="E69" s="175">
        <v>0.09</v>
      </c>
      <c r="F69" s="154">
        <f>H69+J69+R69</f>
        <v>406.47273260000003</v>
      </c>
      <c r="G69" s="173">
        <v>27.8</v>
      </c>
      <c r="H69" s="154">
        <f>G69*$P$10/1000</f>
        <v>68.905358000000007</v>
      </c>
      <c r="I69" s="173">
        <v>1.38</v>
      </c>
      <c r="J69" s="154">
        <f>I69*$P$11/1000</f>
        <v>4.1650745999999996</v>
      </c>
      <c r="K69" s="101" t="s">
        <v>111</v>
      </c>
      <c r="L69" s="101" t="s">
        <v>100</v>
      </c>
      <c r="M69" s="101">
        <v>1</v>
      </c>
      <c r="N69" s="102">
        <v>275</v>
      </c>
      <c r="O69" s="84">
        <f t="shared" si="1"/>
        <v>275</v>
      </c>
      <c r="P69" s="154">
        <f>E69*F69</f>
        <v>36.582545934000002</v>
      </c>
      <c r="Q69" s="154">
        <f>SUM(O69:O73)</f>
        <v>275</v>
      </c>
      <c r="R69" s="154">
        <f>Q69*1.02*1.05*$R$16</f>
        <v>333.40230000000003</v>
      </c>
      <c r="S69" s="42"/>
      <c r="T69" s="42"/>
      <c r="U69" s="1"/>
      <c r="V69" s="1"/>
      <c r="W69" s="1"/>
      <c r="X69" s="1"/>
      <c r="Y69" s="1"/>
      <c r="Z69" s="1"/>
    </row>
    <row r="70" spans="1:26" ht="12.75" customHeight="1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81"/>
      <c r="L70" s="81"/>
      <c r="M70" s="81"/>
      <c r="N70" s="81"/>
      <c r="O70" s="84">
        <f t="shared" si="1"/>
        <v>0</v>
      </c>
      <c r="P70" s="155"/>
      <c r="Q70" s="155"/>
      <c r="R70" s="155"/>
      <c r="S70" s="42"/>
      <c r="T70" s="42"/>
      <c r="U70" s="1"/>
      <c r="V70" s="1"/>
      <c r="W70" s="1"/>
      <c r="X70" s="1"/>
      <c r="Y70" s="1"/>
      <c r="Z70" s="1"/>
    </row>
    <row r="71" spans="1:26" ht="12.75" customHeight="1">
      <c r="A71" s="155"/>
      <c r="B71" s="155"/>
      <c r="C71" s="155"/>
      <c r="D71" s="155"/>
      <c r="E71" s="155"/>
      <c r="F71" s="155"/>
      <c r="G71" s="155"/>
      <c r="H71" s="155"/>
      <c r="I71" s="155"/>
      <c r="J71" s="155"/>
      <c r="K71" s="81"/>
      <c r="L71" s="81"/>
      <c r="M71" s="81"/>
      <c r="N71" s="81"/>
      <c r="O71" s="84">
        <f t="shared" si="1"/>
        <v>0</v>
      </c>
      <c r="P71" s="155"/>
      <c r="Q71" s="155"/>
      <c r="R71" s="155"/>
      <c r="S71" s="42"/>
      <c r="T71" s="42"/>
      <c r="U71" s="1"/>
      <c r="V71" s="1"/>
      <c r="W71" s="1"/>
      <c r="X71" s="1"/>
      <c r="Y71" s="1"/>
      <c r="Z71" s="1"/>
    </row>
    <row r="72" spans="1:26" ht="12.75" customHeight="1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81"/>
      <c r="L72" s="81"/>
      <c r="M72" s="81"/>
      <c r="N72" s="81"/>
      <c r="O72" s="84">
        <f t="shared" si="1"/>
        <v>0</v>
      </c>
      <c r="P72" s="155"/>
      <c r="Q72" s="155"/>
      <c r="R72" s="155"/>
      <c r="S72" s="42"/>
      <c r="T72" s="42"/>
      <c r="U72" s="1"/>
      <c r="V72" s="1"/>
      <c r="W72" s="1"/>
      <c r="X72" s="1"/>
      <c r="Y72" s="1"/>
      <c r="Z72" s="1"/>
    </row>
    <row r="73" spans="1:26" ht="12.75" customHeight="1">
      <c r="A73" s="146"/>
      <c r="B73" s="146"/>
      <c r="C73" s="146"/>
      <c r="D73" s="146"/>
      <c r="E73" s="146"/>
      <c r="F73" s="146"/>
      <c r="G73" s="146"/>
      <c r="H73" s="146"/>
      <c r="I73" s="146"/>
      <c r="J73" s="146"/>
      <c r="K73" s="81"/>
      <c r="L73" s="81"/>
      <c r="M73" s="81"/>
      <c r="N73" s="81"/>
      <c r="O73" s="84">
        <f t="shared" si="1"/>
        <v>0</v>
      </c>
      <c r="P73" s="146"/>
      <c r="Q73" s="146"/>
      <c r="R73" s="146"/>
      <c r="S73" s="42"/>
      <c r="T73" s="42"/>
      <c r="U73" s="1"/>
      <c r="V73" s="1"/>
      <c r="W73" s="1"/>
      <c r="X73" s="1"/>
      <c r="Y73" s="1"/>
      <c r="Z73" s="1"/>
    </row>
    <row r="74" spans="1:26" ht="17.25" customHeight="1">
      <c r="A74" s="160">
        <v>4</v>
      </c>
      <c r="B74" s="156" t="s">
        <v>112</v>
      </c>
      <c r="C74" s="156" t="s">
        <v>113</v>
      </c>
      <c r="D74" s="160" t="s">
        <v>209</v>
      </c>
      <c r="E74" s="168">
        <v>200</v>
      </c>
      <c r="F74" s="154">
        <v>4.798</v>
      </c>
      <c r="G74" s="163">
        <f>0.486+0.874</f>
        <v>1.3599999999999999</v>
      </c>
      <c r="H74" s="154">
        <f>G74*$P$10/1000</f>
        <v>3.3709096000000001</v>
      </c>
      <c r="I74" s="158">
        <f>0.043+0.0039</f>
        <v>4.6899999999999997E-2</v>
      </c>
      <c r="J74" s="154">
        <f>I74*$P$11/1000</f>
        <v>0.14155217299999998</v>
      </c>
      <c r="K74" s="86" t="s">
        <v>114</v>
      </c>
      <c r="L74" s="86" t="s">
        <v>209</v>
      </c>
      <c r="M74" s="86">
        <v>1.05</v>
      </c>
      <c r="N74" s="87">
        <v>1.01</v>
      </c>
      <c r="O74" s="100">
        <f t="shared" si="1"/>
        <v>1.0605</v>
      </c>
      <c r="P74" s="154">
        <f>E74*F74</f>
        <v>959.6</v>
      </c>
      <c r="Q74" s="154">
        <f>SUM(O74:O78)</f>
        <v>1.0605</v>
      </c>
      <c r="R74" s="154">
        <f>Q74*1.02*1.05*$R$16</f>
        <v>1.2857205059999999</v>
      </c>
      <c r="S74" s="42"/>
      <c r="T74" s="42"/>
      <c r="U74" s="1"/>
      <c r="V74" s="1"/>
      <c r="W74" s="1"/>
      <c r="X74" s="1"/>
      <c r="Y74" s="1"/>
      <c r="Z74" s="1"/>
    </row>
    <row r="75" spans="1:26" ht="12.75" customHeight="1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86"/>
      <c r="L75" s="86"/>
      <c r="M75" s="86"/>
      <c r="N75" s="87"/>
      <c r="O75" s="100">
        <f t="shared" si="1"/>
        <v>0</v>
      </c>
      <c r="P75" s="155"/>
      <c r="Q75" s="155"/>
      <c r="R75" s="155"/>
      <c r="S75" s="42"/>
      <c r="T75" s="42"/>
      <c r="U75" s="1"/>
      <c r="V75" s="1"/>
      <c r="W75" s="1"/>
      <c r="X75" s="1"/>
      <c r="Y75" s="1"/>
      <c r="Z75" s="1"/>
    </row>
    <row r="76" spans="1:26" ht="12.75" customHeight="1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86"/>
      <c r="L76" s="86"/>
      <c r="M76" s="103"/>
      <c r="N76" s="87"/>
      <c r="O76" s="100">
        <f t="shared" si="1"/>
        <v>0</v>
      </c>
      <c r="P76" s="155"/>
      <c r="Q76" s="155"/>
      <c r="R76" s="155"/>
      <c r="S76" s="42"/>
      <c r="T76" s="42"/>
      <c r="U76" s="1"/>
      <c r="V76" s="1"/>
      <c r="W76" s="1"/>
      <c r="X76" s="1"/>
      <c r="Y76" s="1"/>
      <c r="Z76" s="1"/>
    </row>
    <row r="77" spans="1:26" ht="12.75" customHeight="1">
      <c r="A77" s="155"/>
      <c r="B77" s="155"/>
      <c r="C77" s="155"/>
      <c r="D77" s="155"/>
      <c r="E77" s="155"/>
      <c r="F77" s="155"/>
      <c r="G77" s="155"/>
      <c r="H77" s="155"/>
      <c r="I77" s="155"/>
      <c r="J77" s="155"/>
      <c r="K77" s="86"/>
      <c r="L77" s="86"/>
      <c r="M77" s="86"/>
      <c r="N77" s="87"/>
      <c r="O77" s="100">
        <f t="shared" si="1"/>
        <v>0</v>
      </c>
      <c r="P77" s="155"/>
      <c r="Q77" s="155"/>
      <c r="R77" s="155"/>
      <c r="S77" s="42"/>
      <c r="T77" s="42"/>
      <c r="U77" s="1"/>
      <c r="V77" s="1"/>
      <c r="W77" s="1"/>
      <c r="X77" s="1"/>
      <c r="Y77" s="1"/>
      <c r="Z77" s="1"/>
    </row>
    <row r="78" spans="1:26" ht="12.75" customHeight="1">
      <c r="A78" s="146"/>
      <c r="B78" s="146"/>
      <c r="C78" s="146"/>
      <c r="D78" s="146"/>
      <c r="E78" s="146"/>
      <c r="F78" s="146"/>
      <c r="G78" s="146"/>
      <c r="H78" s="146"/>
      <c r="I78" s="146"/>
      <c r="J78" s="146"/>
      <c r="K78" s="86"/>
      <c r="L78" s="86"/>
      <c r="M78" s="86"/>
      <c r="N78" s="87"/>
      <c r="O78" s="100">
        <f t="shared" si="1"/>
        <v>0</v>
      </c>
      <c r="P78" s="146"/>
      <c r="Q78" s="146"/>
      <c r="R78" s="146"/>
      <c r="S78" s="42"/>
      <c r="T78" s="42"/>
      <c r="U78" s="1"/>
      <c r="V78" s="1"/>
      <c r="W78" s="1"/>
      <c r="X78" s="1"/>
      <c r="Y78" s="1"/>
      <c r="Z78" s="1"/>
    </row>
    <row r="79" spans="1:26" ht="17.25" customHeight="1">
      <c r="A79" s="160">
        <v>5</v>
      </c>
      <c r="B79" s="156" t="s">
        <v>115</v>
      </c>
      <c r="C79" s="156" t="s">
        <v>116</v>
      </c>
      <c r="D79" s="160" t="s">
        <v>117</v>
      </c>
      <c r="E79" s="168">
        <v>8</v>
      </c>
      <c r="F79" s="154">
        <v>0.222</v>
      </c>
      <c r="G79" s="163"/>
      <c r="H79" s="154">
        <f>G79*$P$10/1000</f>
        <v>0</v>
      </c>
      <c r="I79" s="158"/>
      <c r="J79" s="154">
        <f>I79*$P$11/1000</f>
        <v>0</v>
      </c>
      <c r="K79" s="86" t="s">
        <v>111</v>
      </c>
      <c r="L79" s="86" t="s">
        <v>117</v>
      </c>
      <c r="M79" s="86">
        <v>1</v>
      </c>
      <c r="N79" s="87">
        <v>0.187</v>
      </c>
      <c r="O79" s="100">
        <f t="shared" si="1"/>
        <v>0.187</v>
      </c>
      <c r="P79" s="154">
        <f>E79*F79</f>
        <v>1.776</v>
      </c>
      <c r="Q79" s="154">
        <f>SUM(O79:O83)</f>
        <v>0.187</v>
      </c>
      <c r="R79" s="154">
        <f>Q79*1.02*1.05*$R$16</f>
        <v>0.22671356399999998</v>
      </c>
      <c r="S79" s="42">
        <f>750/4</f>
        <v>187.5</v>
      </c>
      <c r="T79" s="42" t="s">
        <v>118</v>
      </c>
      <c r="U79" s="1"/>
      <c r="V79" s="1"/>
      <c r="W79" s="1"/>
      <c r="X79" s="1"/>
      <c r="Y79" s="1"/>
      <c r="Z79" s="1"/>
    </row>
    <row r="80" spans="1:26" ht="12.75" customHeight="1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86"/>
      <c r="L80" s="86"/>
      <c r="M80" s="86"/>
      <c r="N80" s="87"/>
      <c r="O80" s="100">
        <f t="shared" si="1"/>
        <v>0</v>
      </c>
      <c r="P80" s="155"/>
      <c r="Q80" s="155"/>
      <c r="R80" s="155"/>
      <c r="S80" s="42"/>
      <c r="T80" s="42"/>
      <c r="U80" s="1"/>
      <c r="V80" s="1"/>
      <c r="W80" s="1"/>
      <c r="X80" s="1"/>
      <c r="Y80" s="1"/>
      <c r="Z80" s="1"/>
    </row>
    <row r="81" spans="1:26" ht="12.75" customHeight="1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86"/>
      <c r="L81" s="86"/>
      <c r="M81" s="103"/>
      <c r="N81" s="87"/>
      <c r="O81" s="100">
        <f t="shared" si="1"/>
        <v>0</v>
      </c>
      <c r="P81" s="155"/>
      <c r="Q81" s="155"/>
      <c r="R81" s="155"/>
      <c r="S81" s="42"/>
      <c r="T81" s="42"/>
      <c r="U81" s="1"/>
      <c r="V81" s="1"/>
      <c r="W81" s="1"/>
      <c r="X81" s="1"/>
      <c r="Y81" s="1"/>
      <c r="Z81" s="1"/>
    </row>
    <row r="82" spans="1:26" ht="12.75" customHeight="1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86"/>
      <c r="L82" s="86"/>
      <c r="M82" s="86"/>
      <c r="N82" s="87"/>
      <c r="O82" s="100">
        <f t="shared" si="1"/>
        <v>0</v>
      </c>
      <c r="P82" s="155"/>
      <c r="Q82" s="155"/>
      <c r="R82" s="155"/>
      <c r="S82" s="42"/>
      <c r="T82" s="42"/>
      <c r="U82" s="1"/>
      <c r="V82" s="1"/>
      <c r="W82" s="1"/>
      <c r="X82" s="1"/>
      <c r="Y82" s="1"/>
      <c r="Z82" s="1"/>
    </row>
    <row r="83" spans="1:26" ht="12.75" customHeight="1">
      <c r="A83" s="146"/>
      <c r="B83" s="146"/>
      <c r="C83" s="146"/>
      <c r="D83" s="146"/>
      <c r="E83" s="146"/>
      <c r="F83" s="146"/>
      <c r="G83" s="146"/>
      <c r="H83" s="146"/>
      <c r="I83" s="146"/>
      <c r="J83" s="146"/>
      <c r="K83" s="86"/>
      <c r="L83" s="86"/>
      <c r="M83" s="86"/>
      <c r="N83" s="87"/>
      <c r="O83" s="100">
        <f t="shared" si="1"/>
        <v>0</v>
      </c>
      <c r="P83" s="146"/>
      <c r="Q83" s="146"/>
      <c r="R83" s="146"/>
      <c r="S83" s="42"/>
      <c r="T83" s="42"/>
      <c r="U83" s="1"/>
      <c r="V83" s="1"/>
      <c r="W83" s="1"/>
      <c r="X83" s="1"/>
      <c r="Y83" s="1"/>
      <c r="Z83" s="1"/>
    </row>
    <row r="84" spans="1:26" ht="17.25" customHeight="1">
      <c r="A84" s="160">
        <v>6</v>
      </c>
      <c r="B84" s="156" t="s">
        <v>115</v>
      </c>
      <c r="C84" s="156" t="s">
        <v>119</v>
      </c>
      <c r="D84" s="160" t="s">
        <v>117</v>
      </c>
      <c r="E84" s="168">
        <v>72</v>
      </c>
      <c r="F84" s="154">
        <v>0.33200000000000002</v>
      </c>
      <c r="G84" s="163"/>
      <c r="H84" s="154">
        <f>G84*$P$10/1000</f>
        <v>0</v>
      </c>
      <c r="I84" s="158"/>
      <c r="J84" s="154">
        <f>I84*$P$11/1000</f>
        <v>0</v>
      </c>
      <c r="K84" s="86" t="s">
        <v>111</v>
      </c>
      <c r="L84" s="86" t="s">
        <v>117</v>
      </c>
      <c r="M84" s="86">
        <v>1</v>
      </c>
      <c r="N84" s="87">
        <v>0.27500000000000002</v>
      </c>
      <c r="O84" s="100">
        <f t="shared" si="1"/>
        <v>0.27500000000000002</v>
      </c>
      <c r="P84" s="154">
        <f>E84*F84</f>
        <v>23.904</v>
      </c>
      <c r="Q84" s="154">
        <f>SUM(O84:O88)</f>
        <v>0.27500000000000002</v>
      </c>
      <c r="R84" s="154">
        <f>Q84*1.02*1.05*$R$16</f>
        <v>0.33340229999999998</v>
      </c>
      <c r="S84" s="42">
        <f>1100/4</f>
        <v>275</v>
      </c>
      <c r="T84" s="42" t="s">
        <v>120</v>
      </c>
      <c r="U84" s="1"/>
      <c r="V84" s="1"/>
      <c r="W84" s="1"/>
      <c r="X84" s="1"/>
      <c r="Y84" s="1"/>
      <c r="Z84" s="1"/>
    </row>
    <row r="85" spans="1:26" ht="12.75" customHeight="1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86"/>
      <c r="L85" s="86"/>
      <c r="M85" s="86"/>
      <c r="N85" s="87"/>
      <c r="O85" s="100">
        <f t="shared" si="1"/>
        <v>0</v>
      </c>
      <c r="P85" s="155"/>
      <c r="Q85" s="155"/>
      <c r="R85" s="155"/>
      <c r="S85" s="42"/>
      <c r="T85" s="42"/>
      <c r="U85" s="1"/>
      <c r="V85" s="1"/>
      <c r="W85" s="1"/>
      <c r="X85" s="1"/>
      <c r="Y85" s="1"/>
      <c r="Z85" s="1"/>
    </row>
    <row r="86" spans="1:26" ht="12.75" customHeight="1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86"/>
      <c r="L86" s="86"/>
      <c r="M86" s="103"/>
      <c r="N86" s="87"/>
      <c r="O86" s="100">
        <f t="shared" si="1"/>
        <v>0</v>
      </c>
      <c r="P86" s="155"/>
      <c r="Q86" s="155"/>
      <c r="R86" s="155"/>
      <c r="S86" s="42"/>
      <c r="T86" s="42"/>
      <c r="U86" s="1"/>
      <c r="V86" s="1"/>
      <c r="W86" s="1"/>
      <c r="X86" s="1"/>
      <c r="Y86" s="1"/>
      <c r="Z86" s="1"/>
    </row>
    <row r="87" spans="1:26" ht="12.75" customHeight="1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86"/>
      <c r="L87" s="86"/>
      <c r="M87" s="86"/>
      <c r="N87" s="87"/>
      <c r="O87" s="100">
        <f t="shared" si="1"/>
        <v>0</v>
      </c>
      <c r="P87" s="155"/>
      <c r="Q87" s="155"/>
      <c r="R87" s="155"/>
      <c r="S87" s="42"/>
      <c r="T87" s="42"/>
      <c r="U87" s="1"/>
      <c r="V87" s="1"/>
      <c r="W87" s="1"/>
      <c r="X87" s="1"/>
      <c r="Y87" s="1"/>
      <c r="Z87" s="1"/>
    </row>
    <row r="88" spans="1:26" ht="12.75" customHeight="1">
      <c r="A88" s="146"/>
      <c r="B88" s="146"/>
      <c r="C88" s="146"/>
      <c r="D88" s="146"/>
      <c r="E88" s="146"/>
      <c r="F88" s="146"/>
      <c r="G88" s="146"/>
      <c r="H88" s="146"/>
      <c r="I88" s="146"/>
      <c r="J88" s="146"/>
      <c r="K88" s="86"/>
      <c r="L88" s="86"/>
      <c r="M88" s="86"/>
      <c r="N88" s="87"/>
      <c r="O88" s="100">
        <f t="shared" si="1"/>
        <v>0</v>
      </c>
      <c r="P88" s="146"/>
      <c r="Q88" s="146"/>
      <c r="R88" s="146"/>
      <c r="S88" s="42"/>
      <c r="T88" s="42"/>
      <c r="U88" s="1"/>
      <c r="V88" s="1"/>
      <c r="W88" s="1"/>
      <c r="X88" s="1"/>
      <c r="Y88" s="1"/>
      <c r="Z88" s="1"/>
    </row>
    <row r="89" spans="1:26" ht="17.25" customHeight="1">
      <c r="A89" s="160">
        <v>7</v>
      </c>
      <c r="B89" s="156" t="s">
        <v>115</v>
      </c>
      <c r="C89" s="156" t="s">
        <v>121</v>
      </c>
      <c r="D89" s="160" t="s">
        <v>117</v>
      </c>
      <c r="E89" s="168">
        <v>100</v>
      </c>
      <c r="F89" s="154">
        <f>H89+J89+R89</f>
        <v>9.6989759999999994E-2</v>
      </c>
      <c r="G89" s="163"/>
      <c r="H89" s="154">
        <f>G89*$P$10/1000</f>
        <v>0</v>
      </c>
      <c r="I89" s="158"/>
      <c r="J89" s="154">
        <f>I89*$P$11/1000</f>
        <v>0</v>
      </c>
      <c r="K89" s="86" t="s">
        <v>111</v>
      </c>
      <c r="L89" s="86" t="s">
        <v>117</v>
      </c>
      <c r="M89" s="86">
        <v>1</v>
      </c>
      <c r="N89" s="87">
        <v>0.08</v>
      </c>
      <c r="O89" s="100">
        <f t="shared" si="1"/>
        <v>0.08</v>
      </c>
      <c r="P89" s="154">
        <f>E89*F89</f>
        <v>9.698976</v>
      </c>
      <c r="Q89" s="154">
        <f>SUM(O89:O93)</f>
        <v>0.08</v>
      </c>
      <c r="R89" s="154">
        <f>Q89*1.02*1.05*$R$16</f>
        <v>9.6989759999999994E-2</v>
      </c>
      <c r="S89" s="42"/>
      <c r="T89" s="42"/>
      <c r="U89" s="1"/>
      <c r="V89" s="1"/>
      <c r="W89" s="1"/>
      <c r="X89" s="1"/>
      <c r="Y89" s="1"/>
      <c r="Z89" s="1"/>
    </row>
    <row r="90" spans="1:26" ht="12.75" customHeight="1">
      <c r="A90" s="155"/>
      <c r="B90" s="155"/>
      <c r="C90" s="155"/>
      <c r="D90" s="155"/>
      <c r="E90" s="155"/>
      <c r="F90" s="155"/>
      <c r="G90" s="155"/>
      <c r="H90" s="155"/>
      <c r="I90" s="155"/>
      <c r="J90" s="155"/>
      <c r="K90" s="86"/>
      <c r="L90" s="86"/>
      <c r="M90" s="86"/>
      <c r="N90" s="87"/>
      <c r="O90" s="100">
        <f t="shared" si="1"/>
        <v>0</v>
      </c>
      <c r="P90" s="155"/>
      <c r="Q90" s="155"/>
      <c r="R90" s="155"/>
      <c r="S90" s="42"/>
      <c r="T90" s="42"/>
      <c r="U90" s="1"/>
      <c r="V90" s="1"/>
      <c r="W90" s="1"/>
      <c r="X90" s="1"/>
      <c r="Y90" s="1"/>
      <c r="Z90" s="1"/>
    </row>
    <row r="91" spans="1:26" ht="12.75" customHeight="1">
      <c r="A91" s="155"/>
      <c r="B91" s="155"/>
      <c r="C91" s="155"/>
      <c r="D91" s="155"/>
      <c r="E91" s="155"/>
      <c r="F91" s="155"/>
      <c r="G91" s="155"/>
      <c r="H91" s="155"/>
      <c r="I91" s="155"/>
      <c r="J91" s="155"/>
      <c r="K91" s="86"/>
      <c r="L91" s="86"/>
      <c r="M91" s="103"/>
      <c r="N91" s="87"/>
      <c r="O91" s="100">
        <f t="shared" si="1"/>
        <v>0</v>
      </c>
      <c r="P91" s="155"/>
      <c r="Q91" s="155"/>
      <c r="R91" s="155"/>
      <c r="S91" s="42"/>
      <c r="T91" s="42"/>
      <c r="U91" s="1"/>
      <c r="V91" s="1"/>
      <c r="W91" s="1"/>
      <c r="X91" s="1"/>
      <c r="Y91" s="1"/>
      <c r="Z91" s="1"/>
    </row>
    <row r="92" spans="1:26" ht="12.75" customHeight="1">
      <c r="A92" s="155"/>
      <c r="B92" s="155"/>
      <c r="C92" s="155"/>
      <c r="D92" s="155"/>
      <c r="E92" s="155"/>
      <c r="F92" s="155"/>
      <c r="G92" s="155"/>
      <c r="H92" s="155"/>
      <c r="I92" s="155"/>
      <c r="J92" s="155"/>
      <c r="K92" s="86"/>
      <c r="L92" s="86"/>
      <c r="M92" s="86"/>
      <c r="N92" s="87"/>
      <c r="O92" s="100">
        <f t="shared" si="1"/>
        <v>0</v>
      </c>
      <c r="P92" s="155"/>
      <c r="Q92" s="155"/>
      <c r="R92" s="155"/>
      <c r="S92" s="42"/>
      <c r="T92" s="42"/>
      <c r="U92" s="1"/>
      <c r="V92" s="1"/>
      <c r="W92" s="1"/>
      <c r="X92" s="1"/>
      <c r="Y92" s="1"/>
      <c r="Z92" s="1"/>
    </row>
    <row r="93" spans="1:26" ht="12.75" customHeight="1">
      <c r="A93" s="146"/>
      <c r="B93" s="146"/>
      <c r="C93" s="146"/>
      <c r="D93" s="146"/>
      <c r="E93" s="146"/>
      <c r="F93" s="146"/>
      <c r="G93" s="146"/>
      <c r="H93" s="146"/>
      <c r="I93" s="146"/>
      <c r="J93" s="146"/>
      <c r="K93" s="86"/>
      <c r="L93" s="86"/>
      <c r="M93" s="86"/>
      <c r="N93" s="87"/>
      <c r="O93" s="100">
        <f t="shared" si="1"/>
        <v>0</v>
      </c>
      <c r="P93" s="146"/>
      <c r="Q93" s="146"/>
      <c r="R93" s="146"/>
      <c r="S93" s="42"/>
      <c r="T93" s="42"/>
      <c r="U93" s="1"/>
      <c r="V93" s="1"/>
      <c r="W93" s="1"/>
      <c r="X93" s="1"/>
      <c r="Y93" s="1"/>
      <c r="Z93" s="1"/>
    </row>
    <row r="94" spans="1:26" ht="14.25" customHeight="1">
      <c r="A94" s="160">
        <v>8</v>
      </c>
      <c r="B94" s="156" t="s">
        <v>122</v>
      </c>
      <c r="C94" s="156" t="s">
        <v>123</v>
      </c>
      <c r="D94" s="169" t="s">
        <v>209</v>
      </c>
      <c r="E94" s="172">
        <v>7</v>
      </c>
      <c r="F94" s="154">
        <f>H94+J94+R94</f>
        <v>4.3309819928359996</v>
      </c>
      <c r="G94" s="170">
        <v>1.2</v>
      </c>
      <c r="H94" s="154">
        <f>G94*$P$10/1000</f>
        <v>2.974332</v>
      </c>
      <c r="I94" s="170">
        <v>9.5799999999999996E-2</v>
      </c>
      <c r="J94" s="154">
        <f>I94*$P$11/1000</f>
        <v>0.28914068600000004</v>
      </c>
      <c r="K94" s="104" t="s">
        <v>124</v>
      </c>
      <c r="L94" s="92" t="s">
        <v>125</v>
      </c>
      <c r="M94" s="90">
        <v>11</v>
      </c>
      <c r="N94" s="90">
        <v>0.08</v>
      </c>
      <c r="O94" s="100">
        <f t="shared" si="1"/>
        <v>0.88</v>
      </c>
      <c r="P94" s="154">
        <f>E94*F94</f>
        <v>30.316873949851995</v>
      </c>
      <c r="Q94" s="154">
        <f>SUM(O94:O98)</f>
        <v>0.88051299999999999</v>
      </c>
      <c r="R94" s="154">
        <f>Q94*1.02*1.05*$R$16</f>
        <v>1.067509306836</v>
      </c>
      <c r="S94" s="42"/>
      <c r="T94" s="42"/>
      <c r="U94" s="1"/>
      <c r="V94" s="1"/>
      <c r="W94" s="1"/>
      <c r="X94" s="1"/>
      <c r="Y94" s="1"/>
      <c r="Z94" s="1"/>
    </row>
    <row r="95" spans="1:26" ht="14.25" customHeight="1">
      <c r="A95" s="155"/>
      <c r="B95" s="155"/>
      <c r="C95" s="155"/>
      <c r="D95" s="155"/>
      <c r="E95" s="155"/>
      <c r="F95" s="155"/>
      <c r="G95" s="155"/>
      <c r="H95" s="155"/>
      <c r="I95" s="155"/>
      <c r="J95" s="155"/>
      <c r="K95" s="104" t="s">
        <v>126</v>
      </c>
      <c r="L95" s="92" t="s">
        <v>210</v>
      </c>
      <c r="M95" s="90">
        <v>3.0000000000000001E-3</v>
      </c>
      <c r="N95" s="90">
        <v>0.17100000000000001</v>
      </c>
      <c r="O95" s="100">
        <f t="shared" si="1"/>
        <v>5.13E-4</v>
      </c>
      <c r="P95" s="155"/>
      <c r="Q95" s="155"/>
      <c r="R95" s="155"/>
      <c r="S95" s="42"/>
      <c r="T95" s="42"/>
      <c r="U95" s="1"/>
      <c r="V95" s="1"/>
      <c r="W95" s="1"/>
      <c r="X95" s="1"/>
      <c r="Y95" s="1"/>
      <c r="Z95" s="1"/>
    </row>
    <row r="96" spans="1:26" ht="14.25" customHeight="1">
      <c r="A96" s="155"/>
      <c r="B96" s="155"/>
      <c r="C96" s="155"/>
      <c r="D96" s="155"/>
      <c r="E96" s="155"/>
      <c r="F96" s="155"/>
      <c r="G96" s="155"/>
      <c r="H96" s="155"/>
      <c r="I96" s="155"/>
      <c r="J96" s="155"/>
      <c r="K96" s="90"/>
      <c r="L96" s="94"/>
      <c r="M96" s="90"/>
      <c r="N96" s="90"/>
      <c r="O96" s="100">
        <f t="shared" si="1"/>
        <v>0</v>
      </c>
      <c r="P96" s="155"/>
      <c r="Q96" s="155"/>
      <c r="R96" s="155"/>
      <c r="S96" s="42"/>
      <c r="T96" s="42"/>
      <c r="U96" s="1"/>
      <c r="V96" s="1"/>
      <c r="W96" s="1"/>
      <c r="X96" s="1"/>
      <c r="Y96" s="1"/>
      <c r="Z96" s="1"/>
    </row>
    <row r="97" spans="1:26" ht="14.25" customHeight="1">
      <c r="A97" s="155"/>
      <c r="B97" s="155"/>
      <c r="C97" s="155"/>
      <c r="D97" s="155"/>
      <c r="E97" s="155"/>
      <c r="F97" s="155"/>
      <c r="G97" s="155"/>
      <c r="H97" s="155"/>
      <c r="I97" s="155"/>
      <c r="J97" s="155"/>
      <c r="K97" s="90"/>
      <c r="L97" s="94"/>
      <c r="M97" s="90"/>
      <c r="N97" s="90"/>
      <c r="O97" s="105"/>
      <c r="P97" s="155"/>
      <c r="Q97" s="155"/>
      <c r="R97" s="155"/>
      <c r="S97" s="42"/>
      <c r="T97" s="42"/>
      <c r="U97" s="1"/>
      <c r="V97" s="1"/>
      <c r="W97" s="1"/>
      <c r="X97" s="1"/>
      <c r="Y97" s="1"/>
      <c r="Z97" s="1"/>
    </row>
    <row r="98" spans="1:26" ht="14.25" customHeight="1">
      <c r="A98" s="146"/>
      <c r="B98" s="146"/>
      <c r="C98" s="146"/>
      <c r="D98" s="146"/>
      <c r="E98" s="146"/>
      <c r="F98" s="146"/>
      <c r="G98" s="146"/>
      <c r="H98" s="146"/>
      <c r="I98" s="146"/>
      <c r="J98" s="146"/>
      <c r="K98" s="90"/>
      <c r="L98" s="94"/>
      <c r="M98" s="90"/>
      <c r="N98" s="90"/>
      <c r="O98" s="105">
        <f t="shared" ref="O98:O116" si="2">M98*N98</f>
        <v>0</v>
      </c>
      <c r="P98" s="146"/>
      <c r="Q98" s="146"/>
      <c r="R98" s="146"/>
      <c r="S98" s="42"/>
      <c r="T98" s="42"/>
      <c r="U98" s="1"/>
      <c r="V98" s="1"/>
      <c r="W98" s="1"/>
      <c r="X98" s="1"/>
      <c r="Y98" s="1"/>
      <c r="Z98" s="1"/>
    </row>
    <row r="99" spans="1:26" ht="12.75" customHeight="1">
      <c r="A99" s="160">
        <v>9</v>
      </c>
      <c r="B99" s="162" t="s">
        <v>127</v>
      </c>
      <c r="C99" s="156" t="s">
        <v>128</v>
      </c>
      <c r="D99" s="169" t="s">
        <v>209</v>
      </c>
      <c r="E99" s="172">
        <v>200</v>
      </c>
      <c r="F99" s="154">
        <f>H99+J99+R99</f>
        <v>1.2025943363999998</v>
      </c>
      <c r="G99" s="161">
        <v>0.28899999999999998</v>
      </c>
      <c r="H99" s="154">
        <f>G99*$P$10/1000</f>
        <v>0.71631828999999991</v>
      </c>
      <c r="I99" s="161">
        <v>0.01</v>
      </c>
      <c r="J99" s="154">
        <f>I99*$P$11/1000</f>
        <v>3.0181700000000002E-2</v>
      </c>
      <c r="K99" s="104" t="s">
        <v>129</v>
      </c>
      <c r="L99" s="92" t="s">
        <v>130</v>
      </c>
      <c r="M99" s="92">
        <v>0.63</v>
      </c>
      <c r="N99" s="93">
        <v>0.44</v>
      </c>
      <c r="O99" s="94">
        <f t="shared" si="2"/>
        <v>0.2772</v>
      </c>
      <c r="P99" s="154">
        <f>E99*F99</f>
        <v>240.51886727999997</v>
      </c>
      <c r="Q99" s="154">
        <f>SUM(O99:O103)</f>
        <v>0.37619999999999998</v>
      </c>
      <c r="R99" s="154">
        <f>Q99*1.02*1.05*$R$16</f>
        <v>0.45609434640000002</v>
      </c>
      <c r="S99" s="42"/>
      <c r="T99" s="42"/>
      <c r="U99" s="1"/>
      <c r="V99" s="1"/>
      <c r="W99" s="1"/>
      <c r="X99" s="1"/>
      <c r="Y99" s="1"/>
      <c r="Z99" s="1"/>
    </row>
    <row r="100" spans="1:26" ht="12.75" customHeight="1">
      <c r="A100" s="155"/>
      <c r="B100" s="155"/>
      <c r="C100" s="155"/>
      <c r="D100" s="155"/>
      <c r="E100" s="155"/>
      <c r="F100" s="155"/>
      <c r="G100" s="155"/>
      <c r="H100" s="155"/>
      <c r="I100" s="155"/>
      <c r="J100" s="155"/>
      <c r="K100" s="104" t="s">
        <v>131</v>
      </c>
      <c r="L100" s="92" t="s">
        <v>130</v>
      </c>
      <c r="M100" s="92">
        <v>0.55000000000000004</v>
      </c>
      <c r="N100" s="93">
        <v>0.18</v>
      </c>
      <c r="O100" s="94">
        <f t="shared" si="2"/>
        <v>9.9000000000000005E-2</v>
      </c>
      <c r="P100" s="155"/>
      <c r="Q100" s="155"/>
      <c r="R100" s="155"/>
      <c r="S100" s="42"/>
      <c r="T100" s="42"/>
      <c r="U100" s="1"/>
      <c r="V100" s="1"/>
      <c r="W100" s="1"/>
      <c r="X100" s="1"/>
      <c r="Y100" s="1"/>
      <c r="Z100" s="1"/>
    </row>
    <row r="101" spans="1:26" ht="12.75" customHeight="1">
      <c r="A101" s="155"/>
      <c r="B101" s="155"/>
      <c r="C101" s="155"/>
      <c r="D101" s="155"/>
      <c r="E101" s="155"/>
      <c r="F101" s="155"/>
      <c r="G101" s="155"/>
      <c r="H101" s="155"/>
      <c r="I101" s="155"/>
      <c r="J101" s="155"/>
      <c r="K101" s="92"/>
      <c r="L101" s="92"/>
      <c r="M101" s="92"/>
      <c r="N101" s="93"/>
      <c r="O101" s="94">
        <f t="shared" si="2"/>
        <v>0</v>
      </c>
      <c r="P101" s="155"/>
      <c r="Q101" s="155"/>
      <c r="R101" s="155"/>
      <c r="S101" s="42"/>
      <c r="T101" s="42"/>
      <c r="U101" s="1"/>
      <c r="V101" s="1"/>
      <c r="W101" s="1"/>
      <c r="X101" s="1"/>
      <c r="Y101" s="1"/>
      <c r="Z101" s="1"/>
    </row>
    <row r="102" spans="1:26" ht="12.75" customHeight="1">
      <c r="A102" s="155"/>
      <c r="B102" s="155"/>
      <c r="C102" s="155"/>
      <c r="D102" s="155"/>
      <c r="E102" s="155"/>
      <c r="F102" s="155"/>
      <c r="G102" s="155"/>
      <c r="H102" s="155"/>
      <c r="I102" s="155"/>
      <c r="J102" s="155"/>
      <c r="K102" s="92"/>
      <c r="L102" s="92"/>
      <c r="M102" s="92"/>
      <c r="N102" s="93"/>
      <c r="O102" s="94">
        <f t="shared" si="2"/>
        <v>0</v>
      </c>
      <c r="P102" s="155"/>
      <c r="Q102" s="155"/>
      <c r="R102" s="155"/>
      <c r="S102" s="42"/>
      <c r="T102" s="42"/>
      <c r="U102" s="1"/>
      <c r="V102" s="1"/>
      <c r="W102" s="1"/>
      <c r="X102" s="1"/>
      <c r="Y102" s="1"/>
      <c r="Z102" s="1"/>
    </row>
    <row r="103" spans="1:26" ht="13.5" customHeight="1">
      <c r="A103" s="146"/>
      <c r="B103" s="146"/>
      <c r="C103" s="146"/>
      <c r="D103" s="146"/>
      <c r="E103" s="146"/>
      <c r="F103" s="146"/>
      <c r="G103" s="146"/>
      <c r="H103" s="146"/>
      <c r="I103" s="146"/>
      <c r="J103" s="146"/>
      <c r="K103" s="92"/>
      <c r="L103" s="92"/>
      <c r="M103" s="92"/>
      <c r="N103" s="93"/>
      <c r="O103" s="94">
        <f t="shared" si="2"/>
        <v>0</v>
      </c>
      <c r="P103" s="146"/>
      <c r="Q103" s="146"/>
      <c r="R103" s="146"/>
      <c r="S103" s="42"/>
      <c r="T103" s="42"/>
      <c r="U103" s="1"/>
      <c r="V103" s="1"/>
      <c r="W103" s="1"/>
      <c r="X103" s="1"/>
      <c r="Y103" s="1"/>
      <c r="Z103" s="1"/>
    </row>
    <row r="104" spans="1:26" ht="12.75" customHeight="1">
      <c r="A104" s="160">
        <v>10</v>
      </c>
      <c r="B104" s="162" t="s">
        <v>132</v>
      </c>
      <c r="C104" s="156" t="s">
        <v>133</v>
      </c>
      <c r="D104" s="158" t="s">
        <v>209</v>
      </c>
      <c r="E104" s="161">
        <v>290</v>
      </c>
      <c r="F104" s="154">
        <f>H104+J104+R104</f>
        <v>2.2768191661200001</v>
      </c>
      <c r="G104" s="161">
        <v>0.45200000000000001</v>
      </c>
      <c r="H104" s="154">
        <f>G104*$P$10/1000</f>
        <v>1.12033172</v>
      </c>
      <c r="I104" s="161">
        <v>2.9000000000000001E-2</v>
      </c>
      <c r="J104" s="154">
        <f>I104*$P$11/1000</f>
        <v>8.7526930000000003E-2</v>
      </c>
      <c r="K104" s="104" t="s">
        <v>124</v>
      </c>
      <c r="L104" s="92" t="s">
        <v>125</v>
      </c>
      <c r="M104" s="90">
        <v>11</v>
      </c>
      <c r="N104" s="90">
        <v>0.08</v>
      </c>
      <c r="O104" s="100">
        <f t="shared" si="2"/>
        <v>0.88</v>
      </c>
      <c r="P104" s="154">
        <f>E104*F104</f>
        <v>660.27755817479999</v>
      </c>
      <c r="Q104" s="154">
        <f>SUM(O104:O108)</f>
        <v>0.88170999999999999</v>
      </c>
      <c r="R104" s="154">
        <f>Q104*1.02*1.05*$R$16</f>
        <v>1.06896051612</v>
      </c>
      <c r="S104" s="42"/>
      <c r="T104" s="42"/>
      <c r="U104" s="1"/>
      <c r="V104" s="1"/>
      <c r="W104" s="1"/>
      <c r="X104" s="1"/>
      <c r="Y104" s="1"/>
      <c r="Z104" s="1"/>
    </row>
    <row r="105" spans="1:26" ht="12.75" customHeight="1">
      <c r="A105" s="155"/>
      <c r="B105" s="155"/>
      <c r="C105" s="155"/>
      <c r="D105" s="155"/>
      <c r="E105" s="155"/>
      <c r="F105" s="155"/>
      <c r="G105" s="155"/>
      <c r="H105" s="155"/>
      <c r="I105" s="155"/>
      <c r="J105" s="155"/>
      <c r="K105" s="104" t="s">
        <v>126</v>
      </c>
      <c r="L105" s="92" t="s">
        <v>210</v>
      </c>
      <c r="M105" s="104">
        <v>0.01</v>
      </c>
      <c r="N105" s="106">
        <v>0.17100000000000001</v>
      </c>
      <c r="O105" s="100">
        <f t="shared" si="2"/>
        <v>1.7100000000000001E-3</v>
      </c>
      <c r="P105" s="155"/>
      <c r="Q105" s="155"/>
      <c r="R105" s="155"/>
      <c r="S105" s="42"/>
      <c r="T105" s="42"/>
      <c r="U105" s="1"/>
      <c r="V105" s="1"/>
      <c r="W105" s="1"/>
      <c r="X105" s="1"/>
      <c r="Y105" s="1"/>
      <c r="Z105" s="1"/>
    </row>
    <row r="106" spans="1:26" ht="12.75" customHeight="1">
      <c r="A106" s="155"/>
      <c r="B106" s="155"/>
      <c r="C106" s="155"/>
      <c r="D106" s="155"/>
      <c r="E106" s="155"/>
      <c r="F106" s="155"/>
      <c r="G106" s="155"/>
      <c r="H106" s="155"/>
      <c r="I106" s="155"/>
      <c r="J106" s="155"/>
      <c r="K106" s="104"/>
      <c r="L106" s="92"/>
      <c r="M106" s="104"/>
      <c r="N106" s="106"/>
      <c r="O106" s="100">
        <f t="shared" si="2"/>
        <v>0</v>
      </c>
      <c r="P106" s="155"/>
      <c r="Q106" s="155"/>
      <c r="R106" s="155"/>
      <c r="S106" s="42"/>
      <c r="T106" s="42"/>
      <c r="U106" s="1"/>
      <c r="V106" s="1"/>
      <c r="W106" s="1"/>
      <c r="X106" s="1"/>
      <c r="Y106" s="1"/>
      <c r="Z106" s="1"/>
    </row>
    <row r="107" spans="1:26" ht="12.75" customHeight="1">
      <c r="A107" s="155"/>
      <c r="B107" s="155"/>
      <c r="C107" s="155"/>
      <c r="D107" s="155"/>
      <c r="E107" s="155"/>
      <c r="F107" s="155"/>
      <c r="G107" s="155"/>
      <c r="H107" s="155"/>
      <c r="I107" s="155"/>
      <c r="J107" s="155"/>
      <c r="K107" s="104"/>
      <c r="L107" s="92"/>
      <c r="M107" s="104"/>
      <c r="N107" s="106"/>
      <c r="O107" s="100">
        <f t="shared" si="2"/>
        <v>0</v>
      </c>
      <c r="P107" s="155"/>
      <c r="Q107" s="155"/>
      <c r="R107" s="155"/>
      <c r="S107" s="42"/>
      <c r="T107" s="42"/>
      <c r="U107" s="1"/>
      <c r="V107" s="1"/>
      <c r="W107" s="1"/>
      <c r="X107" s="1"/>
      <c r="Y107" s="1"/>
      <c r="Z107" s="1"/>
    </row>
    <row r="108" spans="1:26" ht="12.75" customHeight="1">
      <c r="A108" s="146"/>
      <c r="B108" s="146"/>
      <c r="C108" s="146"/>
      <c r="D108" s="146"/>
      <c r="E108" s="146"/>
      <c r="F108" s="146"/>
      <c r="G108" s="146"/>
      <c r="H108" s="146"/>
      <c r="I108" s="146"/>
      <c r="J108" s="146"/>
      <c r="K108" s="104"/>
      <c r="L108" s="92"/>
      <c r="M108" s="104"/>
      <c r="N108" s="106"/>
      <c r="O108" s="100">
        <f t="shared" si="2"/>
        <v>0</v>
      </c>
      <c r="P108" s="146"/>
      <c r="Q108" s="146"/>
      <c r="R108" s="146"/>
      <c r="S108" s="42"/>
      <c r="T108" s="42"/>
      <c r="U108" s="1"/>
      <c r="V108" s="1"/>
      <c r="W108" s="1"/>
      <c r="X108" s="1"/>
      <c r="Y108" s="1"/>
      <c r="Z108" s="1"/>
    </row>
    <row r="109" spans="1:26" ht="14.25" customHeight="1">
      <c r="A109" s="160">
        <v>11</v>
      </c>
      <c r="B109" s="162" t="s">
        <v>134</v>
      </c>
      <c r="C109" s="156" t="s">
        <v>135</v>
      </c>
      <c r="D109" s="158" t="s">
        <v>209</v>
      </c>
      <c r="E109" s="161">
        <v>297</v>
      </c>
      <c r="F109" s="154">
        <f>H109+J109+R109</f>
        <v>1.0470877080000001</v>
      </c>
      <c r="G109" s="161">
        <v>0.23100000000000001</v>
      </c>
      <c r="H109" s="154">
        <f>G109*$P$10/1000</f>
        <v>0.57255891000000003</v>
      </c>
      <c r="I109" s="161">
        <v>8.9999999999999993E-3</v>
      </c>
      <c r="J109" s="154">
        <f>I109*$P$11/1000</f>
        <v>2.7163529999999998E-2</v>
      </c>
      <c r="K109" s="104" t="s">
        <v>129</v>
      </c>
      <c r="L109" s="92" t="s">
        <v>130</v>
      </c>
      <c r="M109" s="92">
        <v>0.63</v>
      </c>
      <c r="N109" s="93">
        <v>0.44</v>
      </c>
      <c r="O109" s="88">
        <f t="shared" si="2"/>
        <v>0.2772</v>
      </c>
      <c r="P109" s="154">
        <f>E109*F109</f>
        <v>310.98504927600004</v>
      </c>
      <c r="Q109" s="154">
        <f>SUM(O109:O113)</f>
        <v>0.36899999999999999</v>
      </c>
      <c r="R109" s="154">
        <f>Q109*1.02*1.05*$R$16</f>
        <v>0.44736526799999998</v>
      </c>
      <c r="S109" s="42"/>
      <c r="T109" s="42"/>
      <c r="U109" s="1"/>
      <c r="V109" s="1"/>
      <c r="W109" s="1"/>
      <c r="X109" s="1"/>
      <c r="Y109" s="1"/>
      <c r="Z109" s="1"/>
    </row>
    <row r="110" spans="1:26" ht="14.25" customHeight="1">
      <c r="A110" s="155"/>
      <c r="B110" s="155"/>
      <c r="C110" s="155"/>
      <c r="D110" s="155"/>
      <c r="E110" s="155"/>
      <c r="F110" s="155"/>
      <c r="G110" s="155"/>
      <c r="H110" s="155"/>
      <c r="I110" s="155"/>
      <c r="J110" s="155"/>
      <c r="K110" s="104" t="s">
        <v>131</v>
      </c>
      <c r="L110" s="92" t="s">
        <v>130</v>
      </c>
      <c r="M110" s="92">
        <v>0.51</v>
      </c>
      <c r="N110" s="93">
        <v>0.18</v>
      </c>
      <c r="O110" s="88">
        <f t="shared" si="2"/>
        <v>9.1799999999999993E-2</v>
      </c>
      <c r="P110" s="155"/>
      <c r="Q110" s="155"/>
      <c r="R110" s="155"/>
      <c r="S110" s="42"/>
      <c r="T110" s="42"/>
      <c r="U110" s="1"/>
      <c r="V110" s="1"/>
      <c r="W110" s="1"/>
      <c r="X110" s="1"/>
      <c r="Y110" s="1"/>
      <c r="Z110" s="1"/>
    </row>
    <row r="111" spans="1:26" ht="14.25" customHeight="1">
      <c r="A111" s="155"/>
      <c r="B111" s="155"/>
      <c r="C111" s="155"/>
      <c r="D111" s="155"/>
      <c r="E111" s="155"/>
      <c r="F111" s="155"/>
      <c r="G111" s="155"/>
      <c r="H111" s="155"/>
      <c r="I111" s="155"/>
      <c r="J111" s="155"/>
      <c r="K111" s="104"/>
      <c r="L111" s="92"/>
      <c r="M111" s="92"/>
      <c r="N111" s="94"/>
      <c r="O111" s="88">
        <f t="shared" si="2"/>
        <v>0</v>
      </c>
      <c r="P111" s="155"/>
      <c r="Q111" s="155"/>
      <c r="R111" s="155"/>
      <c r="S111" s="42"/>
      <c r="T111" s="42"/>
      <c r="U111" s="1"/>
      <c r="V111" s="1"/>
      <c r="W111" s="1"/>
      <c r="X111" s="1"/>
      <c r="Y111" s="1"/>
      <c r="Z111" s="1"/>
    </row>
    <row r="112" spans="1:26" ht="14.25" customHeight="1">
      <c r="A112" s="155"/>
      <c r="B112" s="155"/>
      <c r="C112" s="155"/>
      <c r="D112" s="155"/>
      <c r="E112" s="155"/>
      <c r="F112" s="155"/>
      <c r="G112" s="155"/>
      <c r="H112" s="155"/>
      <c r="I112" s="155"/>
      <c r="J112" s="155"/>
      <c r="K112" s="104"/>
      <c r="L112" s="92"/>
      <c r="M112" s="92"/>
      <c r="N112" s="94"/>
      <c r="O112" s="88">
        <f t="shared" si="2"/>
        <v>0</v>
      </c>
      <c r="P112" s="155"/>
      <c r="Q112" s="155"/>
      <c r="R112" s="155"/>
      <c r="S112" s="42"/>
      <c r="T112" s="42"/>
      <c r="U112" s="1"/>
      <c r="V112" s="1"/>
      <c r="W112" s="1"/>
      <c r="X112" s="1"/>
      <c r="Y112" s="1"/>
      <c r="Z112" s="1"/>
    </row>
    <row r="113" spans="1:26" ht="6.75" customHeight="1">
      <c r="A113" s="146"/>
      <c r="B113" s="146"/>
      <c r="C113" s="146"/>
      <c r="D113" s="146"/>
      <c r="E113" s="146"/>
      <c r="F113" s="146"/>
      <c r="G113" s="146"/>
      <c r="H113" s="146"/>
      <c r="I113" s="146"/>
      <c r="J113" s="146"/>
      <c r="K113" s="104"/>
      <c r="L113" s="92"/>
      <c r="M113" s="92"/>
      <c r="N113" s="94"/>
      <c r="O113" s="88">
        <f t="shared" si="2"/>
        <v>0</v>
      </c>
      <c r="P113" s="146"/>
      <c r="Q113" s="146"/>
      <c r="R113" s="146"/>
      <c r="S113" s="42"/>
      <c r="T113" s="42"/>
      <c r="U113" s="1"/>
      <c r="V113" s="1"/>
      <c r="W113" s="1"/>
      <c r="X113" s="1"/>
      <c r="Y113" s="1"/>
      <c r="Z113" s="1"/>
    </row>
    <row r="114" spans="1:26" ht="14.25" customHeight="1">
      <c r="A114" s="160">
        <v>12</v>
      </c>
      <c r="B114" s="162" t="s">
        <v>136</v>
      </c>
      <c r="C114" s="156" t="s">
        <v>137</v>
      </c>
      <c r="D114" s="169" t="s">
        <v>209</v>
      </c>
      <c r="E114" s="171">
        <v>39</v>
      </c>
      <c r="F114" s="154">
        <f>H114+J114+R114</f>
        <v>2.118562620064</v>
      </c>
      <c r="G114" s="170">
        <v>0.4</v>
      </c>
      <c r="H114" s="154">
        <f>G114*$P$10/1000</f>
        <v>0.9914440000000001</v>
      </c>
      <c r="I114" s="170">
        <v>0.06</v>
      </c>
      <c r="J114" s="154">
        <f>I114*$P$11/1000</f>
        <v>0.18109020000000001</v>
      </c>
      <c r="K114" s="90" t="s">
        <v>105</v>
      </c>
      <c r="L114" s="86" t="s">
        <v>211</v>
      </c>
      <c r="M114" s="107">
        <v>0.03</v>
      </c>
      <c r="N114" s="94">
        <v>25.5</v>
      </c>
      <c r="O114" s="88">
        <f t="shared" si="2"/>
        <v>0.76500000000000001</v>
      </c>
      <c r="P114" s="154">
        <f>E114*F114</f>
        <v>82.623942182495995</v>
      </c>
      <c r="Q114" s="154">
        <f>SUM(O114:O118)</f>
        <v>0.78031200000000001</v>
      </c>
      <c r="R114" s="154">
        <f>Q114*1.02*1.05*$R$16</f>
        <v>0.9460284200639999</v>
      </c>
      <c r="S114" s="42"/>
      <c r="T114" s="42"/>
      <c r="U114" s="1"/>
      <c r="V114" s="1"/>
      <c r="W114" s="1"/>
      <c r="X114" s="1"/>
      <c r="Y114" s="1"/>
      <c r="Z114" s="1"/>
    </row>
    <row r="115" spans="1:26" ht="14.25" customHeight="1">
      <c r="A115" s="155"/>
      <c r="B115" s="155"/>
      <c r="C115" s="155"/>
      <c r="D115" s="155"/>
      <c r="E115" s="155"/>
      <c r="F115" s="155"/>
      <c r="G115" s="155"/>
      <c r="H115" s="155"/>
      <c r="I115" s="155"/>
      <c r="J115" s="155"/>
      <c r="K115" s="90" t="s">
        <v>138</v>
      </c>
      <c r="L115" s="86" t="s">
        <v>209</v>
      </c>
      <c r="M115" s="107">
        <v>5.28E-2</v>
      </c>
      <c r="N115" s="94">
        <v>0.28999999999999998</v>
      </c>
      <c r="O115" s="88">
        <f t="shared" si="2"/>
        <v>1.5311999999999999E-2</v>
      </c>
      <c r="P115" s="155"/>
      <c r="Q115" s="155"/>
      <c r="R115" s="155"/>
      <c r="S115" s="42"/>
      <c r="T115" s="42"/>
      <c r="U115" s="1"/>
      <c r="V115" s="1"/>
      <c r="W115" s="1"/>
      <c r="X115" s="1"/>
      <c r="Y115" s="1"/>
      <c r="Z115" s="1"/>
    </row>
    <row r="116" spans="1:26" ht="14.25" customHeight="1">
      <c r="A116" s="155"/>
      <c r="B116" s="155"/>
      <c r="C116" s="155"/>
      <c r="D116" s="155"/>
      <c r="E116" s="155"/>
      <c r="F116" s="155"/>
      <c r="G116" s="155"/>
      <c r="H116" s="155"/>
      <c r="I116" s="155"/>
      <c r="J116" s="155"/>
      <c r="K116" s="90"/>
      <c r="L116" s="94"/>
      <c r="M116" s="94"/>
      <c r="N116" s="94"/>
      <c r="O116" s="88">
        <f t="shared" si="2"/>
        <v>0</v>
      </c>
      <c r="P116" s="155"/>
      <c r="Q116" s="155"/>
      <c r="R116" s="155"/>
      <c r="S116" s="42"/>
      <c r="T116" s="42"/>
      <c r="U116" s="1"/>
      <c r="V116" s="1"/>
      <c r="W116" s="1"/>
      <c r="X116" s="1"/>
      <c r="Y116" s="1"/>
      <c r="Z116" s="1"/>
    </row>
    <row r="117" spans="1:26" ht="14.25" customHeight="1">
      <c r="A117" s="155"/>
      <c r="B117" s="155"/>
      <c r="C117" s="155"/>
      <c r="D117" s="155"/>
      <c r="E117" s="155"/>
      <c r="F117" s="155"/>
      <c r="G117" s="155"/>
      <c r="H117" s="155"/>
      <c r="I117" s="155"/>
      <c r="J117" s="155"/>
      <c r="K117" s="90"/>
      <c r="L117" s="94"/>
      <c r="M117" s="94"/>
      <c r="N117" s="94"/>
      <c r="O117" s="88"/>
      <c r="P117" s="155"/>
      <c r="Q117" s="155"/>
      <c r="R117" s="155"/>
      <c r="S117" s="42"/>
      <c r="T117" s="42"/>
      <c r="U117" s="1"/>
      <c r="V117" s="1"/>
      <c r="W117" s="1"/>
      <c r="X117" s="1"/>
      <c r="Y117" s="1"/>
      <c r="Z117" s="1"/>
    </row>
    <row r="118" spans="1:26" ht="14.25" customHeight="1">
      <c r="A118" s="146"/>
      <c r="B118" s="146"/>
      <c r="C118" s="146"/>
      <c r="D118" s="146"/>
      <c r="E118" s="146"/>
      <c r="F118" s="146"/>
      <c r="G118" s="146"/>
      <c r="H118" s="146"/>
      <c r="I118" s="146"/>
      <c r="J118" s="146"/>
      <c r="K118" s="90"/>
      <c r="L118" s="94"/>
      <c r="M118" s="94"/>
      <c r="N118" s="94"/>
      <c r="O118" s="88">
        <f t="shared" ref="O118:O148" si="3">M118*N118</f>
        <v>0</v>
      </c>
      <c r="P118" s="146"/>
      <c r="Q118" s="146"/>
      <c r="R118" s="146"/>
      <c r="S118" s="42"/>
      <c r="T118" s="42"/>
      <c r="U118" s="1"/>
      <c r="V118" s="1"/>
      <c r="W118" s="1"/>
      <c r="X118" s="1"/>
      <c r="Y118" s="1"/>
      <c r="Z118" s="1"/>
    </row>
    <row r="119" spans="1:26" ht="12.75" customHeight="1">
      <c r="A119" s="160">
        <v>13</v>
      </c>
      <c r="B119" s="162" t="s">
        <v>139</v>
      </c>
      <c r="C119" s="156" t="s">
        <v>140</v>
      </c>
      <c r="D119" s="160" t="s">
        <v>209</v>
      </c>
      <c r="E119" s="168">
        <v>29</v>
      </c>
      <c r="F119" s="154">
        <v>6.9859999999999998</v>
      </c>
      <c r="G119" s="163">
        <v>0.95</v>
      </c>
      <c r="H119" s="154">
        <f>G119*$P$10/1000</f>
        <v>2.3546795</v>
      </c>
      <c r="I119" s="158">
        <v>0.02</v>
      </c>
      <c r="J119" s="154">
        <f>I119*$P$11/1000</f>
        <v>6.0363400000000005E-2</v>
      </c>
      <c r="K119" s="86" t="s">
        <v>141</v>
      </c>
      <c r="L119" s="86" t="s">
        <v>209</v>
      </c>
      <c r="M119" s="86">
        <v>1</v>
      </c>
      <c r="N119" s="87">
        <v>3.17</v>
      </c>
      <c r="O119" s="100">
        <f t="shared" si="3"/>
        <v>3.17</v>
      </c>
      <c r="P119" s="154">
        <f>E119*F119</f>
        <v>202.59399999999999</v>
      </c>
      <c r="Q119" s="154">
        <f>SUM(O119:O123)</f>
        <v>3.77</v>
      </c>
      <c r="R119" s="154">
        <f>Q119*1.02*1.05*$R$16</f>
        <v>4.5706424400000003</v>
      </c>
      <c r="S119" s="42"/>
      <c r="T119" s="42"/>
      <c r="U119" s="1"/>
      <c r="V119" s="1"/>
      <c r="W119" s="1"/>
      <c r="X119" s="1"/>
      <c r="Y119" s="1"/>
      <c r="Z119" s="1"/>
    </row>
    <row r="120" spans="1:26" ht="12.75" customHeight="1">
      <c r="A120" s="155"/>
      <c r="B120" s="155"/>
      <c r="C120" s="155"/>
      <c r="D120" s="155"/>
      <c r="E120" s="155"/>
      <c r="F120" s="155"/>
      <c r="G120" s="155"/>
      <c r="H120" s="155"/>
      <c r="I120" s="155"/>
      <c r="J120" s="155"/>
      <c r="K120" s="86" t="s">
        <v>142</v>
      </c>
      <c r="L120" s="87" t="s">
        <v>125</v>
      </c>
      <c r="M120" s="86">
        <v>4</v>
      </c>
      <c r="N120" s="87">
        <v>0.15</v>
      </c>
      <c r="O120" s="100">
        <f t="shared" si="3"/>
        <v>0.6</v>
      </c>
      <c r="P120" s="155"/>
      <c r="Q120" s="155"/>
      <c r="R120" s="155"/>
      <c r="S120" s="42"/>
      <c r="T120" s="42"/>
      <c r="U120" s="1"/>
      <c r="V120" s="1"/>
      <c r="W120" s="1"/>
      <c r="X120" s="1"/>
      <c r="Y120" s="1"/>
      <c r="Z120" s="1"/>
    </row>
    <row r="121" spans="1:26" ht="12.75" customHeight="1">
      <c r="A121" s="155"/>
      <c r="B121" s="155"/>
      <c r="C121" s="155"/>
      <c r="D121" s="155"/>
      <c r="E121" s="155"/>
      <c r="F121" s="155"/>
      <c r="G121" s="155"/>
      <c r="H121" s="155"/>
      <c r="I121" s="155"/>
      <c r="J121" s="155"/>
      <c r="K121" s="86"/>
      <c r="L121" s="86"/>
      <c r="M121" s="89"/>
      <c r="N121" s="87"/>
      <c r="O121" s="100">
        <f t="shared" si="3"/>
        <v>0</v>
      </c>
      <c r="P121" s="155"/>
      <c r="Q121" s="155"/>
      <c r="R121" s="155"/>
      <c r="S121" s="42"/>
      <c r="T121" s="42"/>
      <c r="U121" s="1"/>
      <c r="V121" s="1"/>
      <c r="W121" s="1"/>
      <c r="X121" s="1"/>
      <c r="Y121" s="1"/>
      <c r="Z121" s="1"/>
    </row>
    <row r="122" spans="1:26" ht="12.75" customHeight="1">
      <c r="A122" s="155"/>
      <c r="B122" s="155"/>
      <c r="C122" s="155"/>
      <c r="D122" s="155"/>
      <c r="E122" s="155"/>
      <c r="F122" s="155"/>
      <c r="G122" s="155"/>
      <c r="H122" s="155"/>
      <c r="I122" s="155"/>
      <c r="J122" s="155"/>
      <c r="K122" s="86"/>
      <c r="L122" s="86"/>
      <c r="M122" s="89"/>
      <c r="N122" s="87"/>
      <c r="O122" s="100">
        <f t="shared" si="3"/>
        <v>0</v>
      </c>
      <c r="P122" s="155"/>
      <c r="Q122" s="155"/>
      <c r="R122" s="155"/>
      <c r="S122" s="42"/>
      <c r="T122" s="42"/>
      <c r="U122" s="1"/>
      <c r="V122" s="1"/>
      <c r="W122" s="1"/>
      <c r="X122" s="1"/>
      <c r="Y122" s="1"/>
      <c r="Z122" s="1"/>
    </row>
    <row r="123" spans="1:26" ht="12.75" customHeight="1">
      <c r="A123" s="146"/>
      <c r="B123" s="146"/>
      <c r="C123" s="146"/>
      <c r="D123" s="146"/>
      <c r="E123" s="146"/>
      <c r="F123" s="146"/>
      <c r="G123" s="146"/>
      <c r="H123" s="146"/>
      <c r="I123" s="146"/>
      <c r="J123" s="146"/>
      <c r="K123" s="86"/>
      <c r="L123" s="86"/>
      <c r="M123" s="89"/>
      <c r="N123" s="87"/>
      <c r="O123" s="100">
        <f t="shared" si="3"/>
        <v>0</v>
      </c>
      <c r="P123" s="146"/>
      <c r="Q123" s="146"/>
      <c r="R123" s="146"/>
      <c r="S123" s="42"/>
      <c r="T123" s="42"/>
      <c r="U123" s="1"/>
      <c r="V123" s="1"/>
      <c r="W123" s="1"/>
      <c r="X123" s="1"/>
      <c r="Y123" s="1"/>
      <c r="Z123" s="1"/>
    </row>
    <row r="124" spans="1:26" ht="12.75" customHeight="1">
      <c r="A124" s="160">
        <v>14</v>
      </c>
      <c r="B124" s="162" t="s">
        <v>139</v>
      </c>
      <c r="C124" s="156" t="s">
        <v>143</v>
      </c>
      <c r="D124" s="160" t="s">
        <v>209</v>
      </c>
      <c r="E124" s="168">
        <v>6</v>
      </c>
      <c r="F124" s="154">
        <v>6.9859999999999998</v>
      </c>
      <c r="G124" s="163">
        <v>0.95</v>
      </c>
      <c r="H124" s="154">
        <f>G124*$P$10/1000</f>
        <v>2.3546795</v>
      </c>
      <c r="I124" s="158">
        <v>0.02</v>
      </c>
      <c r="J124" s="154">
        <f>I124*$P$11/1000</f>
        <v>6.0363400000000005E-2</v>
      </c>
      <c r="K124" s="86" t="s">
        <v>141</v>
      </c>
      <c r="L124" s="86" t="s">
        <v>209</v>
      </c>
      <c r="M124" s="86">
        <v>1</v>
      </c>
      <c r="N124" s="87">
        <v>3.17</v>
      </c>
      <c r="O124" s="100">
        <f t="shared" si="3"/>
        <v>3.17</v>
      </c>
      <c r="P124" s="154">
        <f>E124*F124</f>
        <v>41.915999999999997</v>
      </c>
      <c r="Q124" s="154">
        <f>SUM(O124:O128)</f>
        <v>3.77</v>
      </c>
      <c r="R124" s="154">
        <f>Q124*1.02*1.05*$R$16</f>
        <v>4.5706424400000003</v>
      </c>
      <c r="S124" s="42"/>
      <c r="T124" s="42"/>
      <c r="U124" s="1"/>
      <c r="V124" s="1"/>
      <c r="W124" s="1"/>
      <c r="X124" s="1"/>
      <c r="Y124" s="1"/>
      <c r="Z124" s="1"/>
    </row>
    <row r="125" spans="1:26" ht="12.75" customHeight="1">
      <c r="A125" s="155"/>
      <c r="B125" s="155"/>
      <c r="C125" s="155"/>
      <c r="D125" s="155"/>
      <c r="E125" s="155"/>
      <c r="F125" s="155"/>
      <c r="G125" s="155"/>
      <c r="H125" s="155"/>
      <c r="I125" s="155"/>
      <c r="J125" s="155"/>
      <c r="K125" s="86" t="s">
        <v>142</v>
      </c>
      <c r="L125" s="87" t="s">
        <v>125</v>
      </c>
      <c r="M125" s="86">
        <v>4</v>
      </c>
      <c r="N125" s="87">
        <v>0.15</v>
      </c>
      <c r="O125" s="100">
        <f t="shared" si="3"/>
        <v>0.6</v>
      </c>
      <c r="P125" s="155"/>
      <c r="Q125" s="155"/>
      <c r="R125" s="155"/>
      <c r="S125" s="42"/>
      <c r="T125" s="42"/>
      <c r="U125" s="1"/>
      <c r="V125" s="1"/>
      <c r="W125" s="1"/>
      <c r="X125" s="1"/>
      <c r="Y125" s="1"/>
      <c r="Z125" s="1"/>
    </row>
    <row r="126" spans="1:26" ht="12.75" customHeight="1">
      <c r="A126" s="155"/>
      <c r="B126" s="155"/>
      <c r="C126" s="155"/>
      <c r="D126" s="155"/>
      <c r="E126" s="155"/>
      <c r="F126" s="155"/>
      <c r="G126" s="155"/>
      <c r="H126" s="155"/>
      <c r="I126" s="155"/>
      <c r="J126" s="155"/>
      <c r="K126" s="86"/>
      <c r="L126" s="86"/>
      <c r="M126" s="89"/>
      <c r="N126" s="87"/>
      <c r="O126" s="100">
        <f t="shared" si="3"/>
        <v>0</v>
      </c>
      <c r="P126" s="155"/>
      <c r="Q126" s="155"/>
      <c r="R126" s="155"/>
      <c r="S126" s="42"/>
      <c r="T126" s="42"/>
      <c r="U126" s="1"/>
      <c r="V126" s="1"/>
      <c r="W126" s="1"/>
      <c r="X126" s="1"/>
      <c r="Y126" s="1"/>
      <c r="Z126" s="1"/>
    </row>
    <row r="127" spans="1:26" ht="12.75" customHeight="1">
      <c r="A127" s="155"/>
      <c r="B127" s="155"/>
      <c r="C127" s="155"/>
      <c r="D127" s="155"/>
      <c r="E127" s="155"/>
      <c r="F127" s="155"/>
      <c r="G127" s="155"/>
      <c r="H127" s="155"/>
      <c r="I127" s="155"/>
      <c r="J127" s="155"/>
      <c r="K127" s="86"/>
      <c r="L127" s="86"/>
      <c r="M127" s="89"/>
      <c r="N127" s="87"/>
      <c r="O127" s="100">
        <f t="shared" si="3"/>
        <v>0</v>
      </c>
      <c r="P127" s="155"/>
      <c r="Q127" s="155"/>
      <c r="R127" s="155"/>
      <c r="S127" s="42"/>
      <c r="T127" s="42"/>
      <c r="U127" s="1"/>
      <c r="V127" s="1"/>
      <c r="W127" s="1"/>
      <c r="X127" s="1"/>
      <c r="Y127" s="1"/>
      <c r="Z127" s="1"/>
    </row>
    <row r="128" spans="1:26" ht="12.75" customHeight="1">
      <c r="A128" s="146"/>
      <c r="B128" s="146"/>
      <c r="C128" s="146"/>
      <c r="D128" s="146"/>
      <c r="E128" s="146"/>
      <c r="F128" s="146"/>
      <c r="G128" s="146"/>
      <c r="H128" s="146"/>
      <c r="I128" s="146"/>
      <c r="J128" s="146"/>
      <c r="K128" s="86"/>
      <c r="L128" s="86"/>
      <c r="M128" s="89"/>
      <c r="N128" s="87"/>
      <c r="O128" s="100">
        <f t="shared" si="3"/>
        <v>0</v>
      </c>
      <c r="P128" s="146"/>
      <c r="Q128" s="146"/>
      <c r="R128" s="146"/>
      <c r="S128" s="42"/>
      <c r="T128" s="42"/>
      <c r="U128" s="1"/>
      <c r="V128" s="1"/>
      <c r="W128" s="1"/>
      <c r="X128" s="1"/>
      <c r="Y128" s="1"/>
      <c r="Z128" s="1"/>
    </row>
    <row r="129" spans="1:26" ht="14.25" customHeight="1">
      <c r="A129" s="160">
        <v>15</v>
      </c>
      <c r="B129" s="157" t="s">
        <v>115</v>
      </c>
      <c r="C129" s="156" t="s">
        <v>144</v>
      </c>
      <c r="D129" s="169" t="s">
        <v>145</v>
      </c>
      <c r="E129" s="154">
        <v>1</v>
      </c>
      <c r="F129" s="154">
        <f>H129+J129+R129</f>
        <v>30.915485999999998</v>
      </c>
      <c r="G129" s="154"/>
      <c r="H129" s="154">
        <f>G129*$P$10/1000</f>
        <v>0</v>
      </c>
      <c r="I129" s="154"/>
      <c r="J129" s="154">
        <f>I129*$P$11/1000</f>
        <v>0</v>
      </c>
      <c r="K129" s="90" t="s">
        <v>111</v>
      </c>
      <c r="L129" s="90" t="s">
        <v>145</v>
      </c>
      <c r="M129" s="90">
        <v>1</v>
      </c>
      <c r="N129" s="90">
        <v>25.5</v>
      </c>
      <c r="O129" s="90">
        <f t="shared" si="3"/>
        <v>25.5</v>
      </c>
      <c r="P129" s="154">
        <f>E129*F129</f>
        <v>30.915485999999998</v>
      </c>
      <c r="Q129" s="154">
        <f>SUM(O129:O133)</f>
        <v>25.5</v>
      </c>
      <c r="R129" s="154">
        <f>Q129*1.02*1.05*$R$16</f>
        <v>30.915485999999998</v>
      </c>
      <c r="S129" s="42"/>
      <c r="T129" s="42"/>
      <c r="U129" s="1"/>
      <c r="V129" s="1"/>
      <c r="W129" s="1"/>
      <c r="X129" s="1"/>
      <c r="Y129" s="1"/>
      <c r="Z129" s="1"/>
    </row>
    <row r="130" spans="1:26" ht="14.25" customHeight="1">
      <c r="A130" s="155"/>
      <c r="B130" s="155"/>
      <c r="C130" s="155"/>
      <c r="D130" s="155"/>
      <c r="E130" s="155"/>
      <c r="F130" s="155"/>
      <c r="G130" s="155"/>
      <c r="H130" s="155"/>
      <c r="I130" s="155"/>
      <c r="J130" s="155"/>
      <c r="K130" s="90"/>
      <c r="L130" s="90"/>
      <c r="M130" s="90"/>
      <c r="N130" s="90"/>
      <c r="O130" s="90">
        <f t="shared" si="3"/>
        <v>0</v>
      </c>
      <c r="P130" s="155"/>
      <c r="Q130" s="155"/>
      <c r="R130" s="155"/>
      <c r="S130" s="42"/>
      <c r="T130" s="42"/>
      <c r="U130" s="1"/>
      <c r="V130" s="1"/>
      <c r="W130" s="1"/>
      <c r="X130" s="1"/>
      <c r="Y130" s="1"/>
      <c r="Z130" s="1"/>
    </row>
    <row r="131" spans="1:26" ht="14.25" customHeight="1">
      <c r="A131" s="155"/>
      <c r="B131" s="155"/>
      <c r="C131" s="155"/>
      <c r="D131" s="155"/>
      <c r="E131" s="155"/>
      <c r="F131" s="155"/>
      <c r="G131" s="155"/>
      <c r="H131" s="155"/>
      <c r="I131" s="155"/>
      <c r="J131" s="155"/>
      <c r="K131" s="90"/>
      <c r="L131" s="90"/>
      <c r="M131" s="90"/>
      <c r="N131" s="90"/>
      <c r="O131" s="90">
        <f t="shared" si="3"/>
        <v>0</v>
      </c>
      <c r="P131" s="155"/>
      <c r="Q131" s="155"/>
      <c r="R131" s="155"/>
      <c r="S131" s="42"/>
      <c r="T131" s="42"/>
      <c r="U131" s="1"/>
      <c r="V131" s="1"/>
      <c r="W131" s="1"/>
      <c r="X131" s="1"/>
      <c r="Y131" s="1"/>
      <c r="Z131" s="1"/>
    </row>
    <row r="132" spans="1:26" ht="14.25" customHeight="1">
      <c r="A132" s="155"/>
      <c r="B132" s="155"/>
      <c r="C132" s="155"/>
      <c r="D132" s="155"/>
      <c r="E132" s="155"/>
      <c r="F132" s="155"/>
      <c r="G132" s="155"/>
      <c r="H132" s="155"/>
      <c r="I132" s="155"/>
      <c r="J132" s="155"/>
      <c r="K132" s="90"/>
      <c r="L132" s="90"/>
      <c r="M132" s="90"/>
      <c r="N132" s="90"/>
      <c r="O132" s="90">
        <f t="shared" si="3"/>
        <v>0</v>
      </c>
      <c r="P132" s="155"/>
      <c r="Q132" s="155"/>
      <c r="R132" s="155"/>
      <c r="S132" s="42"/>
      <c r="T132" s="42"/>
      <c r="U132" s="1"/>
      <c r="V132" s="1"/>
      <c r="W132" s="1"/>
      <c r="X132" s="1"/>
      <c r="Y132" s="1"/>
      <c r="Z132" s="1"/>
    </row>
    <row r="133" spans="1:26" ht="14.25" customHeight="1">
      <c r="A133" s="146"/>
      <c r="B133" s="146"/>
      <c r="C133" s="146"/>
      <c r="D133" s="146"/>
      <c r="E133" s="146"/>
      <c r="F133" s="146"/>
      <c r="G133" s="146"/>
      <c r="H133" s="146"/>
      <c r="I133" s="146"/>
      <c r="J133" s="146"/>
      <c r="K133" s="90"/>
      <c r="L133" s="90"/>
      <c r="M133" s="90"/>
      <c r="N133" s="90"/>
      <c r="O133" s="90">
        <f t="shared" si="3"/>
        <v>0</v>
      </c>
      <c r="P133" s="146"/>
      <c r="Q133" s="146"/>
      <c r="R133" s="146"/>
      <c r="S133" s="42"/>
      <c r="T133" s="42"/>
      <c r="U133" s="1"/>
      <c r="V133" s="1"/>
      <c r="W133" s="1"/>
      <c r="X133" s="1"/>
      <c r="Y133" s="1"/>
      <c r="Z133" s="1"/>
    </row>
    <row r="134" spans="1:26" ht="12.75" customHeight="1">
      <c r="A134" s="160">
        <v>16</v>
      </c>
      <c r="B134" s="162" t="s">
        <v>146</v>
      </c>
      <c r="C134" s="156" t="s">
        <v>147</v>
      </c>
      <c r="D134" s="158" t="s">
        <v>209</v>
      </c>
      <c r="E134" s="161">
        <v>30</v>
      </c>
      <c r="F134" s="154">
        <f>H134+J134+R134</f>
        <v>0.96550880360000002</v>
      </c>
      <c r="G134" s="163">
        <v>0.182</v>
      </c>
      <c r="H134" s="154">
        <f>G134*$P$10/1000</f>
        <v>0.45110702000000003</v>
      </c>
      <c r="I134" s="161">
        <v>5.9999999999999995E-4</v>
      </c>
      <c r="J134" s="154">
        <f>I134*$P$11/1000</f>
        <v>1.8109019999999999E-3</v>
      </c>
      <c r="K134" s="104" t="s">
        <v>148</v>
      </c>
      <c r="L134" s="108" t="s">
        <v>125</v>
      </c>
      <c r="M134" s="108">
        <v>0.45</v>
      </c>
      <c r="N134" s="93">
        <v>0.83</v>
      </c>
      <c r="O134" s="97">
        <f t="shared" si="3"/>
        <v>0.3735</v>
      </c>
      <c r="P134" s="154">
        <f>E134*F134</f>
        <v>28.965264108</v>
      </c>
      <c r="Q134" s="154">
        <f>SUM(O134:O138)</f>
        <v>0.42280000000000001</v>
      </c>
      <c r="R134" s="154">
        <f>Q134*1.02*1.05*$R$16</f>
        <v>0.51259088159999999</v>
      </c>
      <c r="S134" s="42"/>
      <c r="T134" s="42"/>
      <c r="U134" s="1"/>
      <c r="V134" s="1"/>
      <c r="W134" s="1"/>
      <c r="X134" s="1"/>
      <c r="Y134" s="1"/>
      <c r="Z134" s="1"/>
    </row>
    <row r="135" spans="1:26" ht="12.75" customHeight="1">
      <c r="A135" s="155"/>
      <c r="B135" s="155"/>
      <c r="C135" s="155"/>
      <c r="D135" s="155"/>
      <c r="E135" s="155"/>
      <c r="F135" s="155"/>
      <c r="G135" s="155"/>
      <c r="H135" s="155"/>
      <c r="I135" s="155"/>
      <c r="J135" s="155"/>
      <c r="K135" s="104" t="s">
        <v>149</v>
      </c>
      <c r="L135" s="108" t="s">
        <v>125</v>
      </c>
      <c r="M135" s="108">
        <v>0.28999999999999998</v>
      </c>
      <c r="N135" s="93">
        <v>0.17</v>
      </c>
      <c r="O135" s="97">
        <f t="shared" si="3"/>
        <v>4.9300000000000004E-2</v>
      </c>
      <c r="P135" s="155"/>
      <c r="Q135" s="155"/>
      <c r="R135" s="155"/>
      <c r="S135" s="42"/>
      <c r="T135" s="42"/>
      <c r="U135" s="1"/>
      <c r="V135" s="1"/>
      <c r="W135" s="1"/>
      <c r="X135" s="1"/>
      <c r="Y135" s="1"/>
      <c r="Z135" s="1"/>
    </row>
    <row r="136" spans="1:26" ht="12" customHeight="1">
      <c r="A136" s="155"/>
      <c r="B136" s="155"/>
      <c r="C136" s="155"/>
      <c r="D136" s="155"/>
      <c r="E136" s="155"/>
      <c r="F136" s="155"/>
      <c r="G136" s="155"/>
      <c r="H136" s="155"/>
      <c r="I136" s="155"/>
      <c r="J136" s="155"/>
      <c r="K136" s="108"/>
      <c r="L136" s="108"/>
      <c r="M136" s="108"/>
      <c r="N136" s="93"/>
      <c r="O136" s="97">
        <f t="shared" si="3"/>
        <v>0</v>
      </c>
      <c r="P136" s="155"/>
      <c r="Q136" s="155"/>
      <c r="R136" s="155"/>
      <c r="S136" s="42"/>
      <c r="T136" s="42"/>
      <c r="U136" s="1"/>
      <c r="V136" s="1"/>
      <c r="W136" s="1"/>
      <c r="X136" s="1"/>
      <c r="Y136" s="1"/>
      <c r="Z136" s="1"/>
    </row>
    <row r="137" spans="1:26" ht="12.75" customHeight="1">
      <c r="A137" s="155"/>
      <c r="B137" s="155"/>
      <c r="C137" s="155"/>
      <c r="D137" s="155"/>
      <c r="E137" s="155"/>
      <c r="F137" s="155"/>
      <c r="G137" s="155"/>
      <c r="H137" s="155"/>
      <c r="I137" s="155"/>
      <c r="J137" s="155"/>
      <c r="K137" s="108"/>
      <c r="L137" s="108"/>
      <c r="M137" s="108"/>
      <c r="N137" s="93"/>
      <c r="O137" s="97">
        <f t="shared" si="3"/>
        <v>0</v>
      </c>
      <c r="P137" s="155"/>
      <c r="Q137" s="155"/>
      <c r="R137" s="155"/>
      <c r="S137" s="42"/>
      <c r="T137" s="42"/>
      <c r="U137" s="1"/>
      <c r="V137" s="1"/>
      <c r="W137" s="1"/>
      <c r="X137" s="1"/>
      <c r="Y137" s="1"/>
      <c r="Z137" s="1"/>
    </row>
    <row r="138" spans="1:26" ht="12.75" customHeight="1">
      <c r="A138" s="146"/>
      <c r="B138" s="146"/>
      <c r="C138" s="146"/>
      <c r="D138" s="146"/>
      <c r="E138" s="146"/>
      <c r="F138" s="146"/>
      <c r="G138" s="146"/>
      <c r="H138" s="146"/>
      <c r="I138" s="146"/>
      <c r="J138" s="146"/>
      <c r="K138" s="108"/>
      <c r="L138" s="108"/>
      <c r="M138" s="108"/>
      <c r="N138" s="93"/>
      <c r="O138" s="97">
        <f t="shared" si="3"/>
        <v>0</v>
      </c>
      <c r="P138" s="146"/>
      <c r="Q138" s="146"/>
      <c r="R138" s="146"/>
      <c r="S138" s="42"/>
      <c r="T138" s="42"/>
      <c r="U138" s="1"/>
      <c r="V138" s="1"/>
      <c r="W138" s="1"/>
      <c r="X138" s="1"/>
      <c r="Y138" s="1"/>
      <c r="Z138" s="1"/>
    </row>
    <row r="139" spans="1:26" ht="14.25" customHeight="1">
      <c r="A139" s="160">
        <v>17</v>
      </c>
      <c r="B139" s="157" t="s">
        <v>150</v>
      </c>
      <c r="C139" s="156" t="s">
        <v>151</v>
      </c>
      <c r="D139" s="156" t="s">
        <v>89</v>
      </c>
      <c r="E139" s="154">
        <v>1</v>
      </c>
      <c r="F139" s="154">
        <f>H139+J139+R139</f>
        <v>14.386842599999998</v>
      </c>
      <c r="G139" s="154">
        <v>0.84</v>
      </c>
      <c r="H139" s="154">
        <f>G139*$P$10/1000</f>
        <v>2.0820324000000001</v>
      </c>
      <c r="I139" s="154">
        <v>0.06</v>
      </c>
      <c r="J139" s="154">
        <f>I139*$P$11/1000</f>
        <v>0.18109020000000001</v>
      </c>
      <c r="K139" s="90" t="s">
        <v>111</v>
      </c>
      <c r="L139" s="90" t="s">
        <v>89</v>
      </c>
      <c r="M139" s="90">
        <v>1</v>
      </c>
      <c r="N139" s="90">
        <v>10</v>
      </c>
      <c r="O139" s="90">
        <f t="shared" si="3"/>
        <v>10</v>
      </c>
      <c r="P139" s="154">
        <f>E139*F139</f>
        <v>14.386842599999998</v>
      </c>
      <c r="Q139" s="154">
        <f>SUM(O139:O143)</f>
        <v>10</v>
      </c>
      <c r="R139" s="154">
        <f>Q139*1.02*1.05*$R$16</f>
        <v>12.123719999999999</v>
      </c>
      <c r="S139" s="42"/>
      <c r="T139" s="42"/>
      <c r="U139" s="1"/>
      <c r="V139" s="1"/>
      <c r="W139" s="1"/>
      <c r="X139" s="1"/>
      <c r="Y139" s="1"/>
      <c r="Z139" s="1"/>
    </row>
    <row r="140" spans="1:26" ht="14.25" customHeight="1">
      <c r="A140" s="155"/>
      <c r="B140" s="155"/>
      <c r="C140" s="155"/>
      <c r="D140" s="155"/>
      <c r="E140" s="155"/>
      <c r="F140" s="155"/>
      <c r="G140" s="155"/>
      <c r="H140" s="155"/>
      <c r="I140" s="155"/>
      <c r="J140" s="155"/>
      <c r="K140" s="90"/>
      <c r="L140" s="90"/>
      <c r="M140" s="90"/>
      <c r="N140" s="90"/>
      <c r="O140" s="90">
        <f t="shared" si="3"/>
        <v>0</v>
      </c>
      <c r="P140" s="155"/>
      <c r="Q140" s="155"/>
      <c r="R140" s="155"/>
      <c r="S140" s="42"/>
      <c r="T140" s="42"/>
      <c r="U140" s="1"/>
      <c r="V140" s="1"/>
      <c r="W140" s="1"/>
      <c r="X140" s="1"/>
      <c r="Y140" s="1"/>
      <c r="Z140" s="1"/>
    </row>
    <row r="141" spans="1:26" ht="14.25" customHeight="1">
      <c r="A141" s="155"/>
      <c r="B141" s="155"/>
      <c r="C141" s="155"/>
      <c r="D141" s="155"/>
      <c r="E141" s="155"/>
      <c r="F141" s="155"/>
      <c r="G141" s="155"/>
      <c r="H141" s="155"/>
      <c r="I141" s="155"/>
      <c r="J141" s="155"/>
      <c r="K141" s="90"/>
      <c r="L141" s="90"/>
      <c r="M141" s="90"/>
      <c r="N141" s="90"/>
      <c r="O141" s="90">
        <f t="shared" si="3"/>
        <v>0</v>
      </c>
      <c r="P141" s="155"/>
      <c r="Q141" s="155"/>
      <c r="R141" s="155"/>
      <c r="S141" s="42"/>
      <c r="T141" s="42"/>
      <c r="U141" s="1"/>
      <c r="V141" s="1"/>
      <c r="W141" s="1"/>
      <c r="X141" s="1"/>
      <c r="Y141" s="1"/>
      <c r="Z141" s="1"/>
    </row>
    <row r="142" spans="1:26" ht="14.25" customHeight="1">
      <c r="A142" s="155"/>
      <c r="B142" s="155"/>
      <c r="C142" s="155"/>
      <c r="D142" s="155"/>
      <c r="E142" s="155"/>
      <c r="F142" s="155"/>
      <c r="G142" s="155"/>
      <c r="H142" s="155"/>
      <c r="I142" s="155"/>
      <c r="J142" s="155"/>
      <c r="K142" s="90"/>
      <c r="L142" s="90"/>
      <c r="M142" s="90"/>
      <c r="N142" s="90"/>
      <c r="O142" s="90">
        <f t="shared" si="3"/>
        <v>0</v>
      </c>
      <c r="P142" s="155"/>
      <c r="Q142" s="155"/>
      <c r="R142" s="155"/>
      <c r="S142" s="42"/>
      <c r="T142" s="42"/>
      <c r="U142" s="1"/>
      <c r="V142" s="1"/>
      <c r="W142" s="1"/>
      <c r="X142" s="1"/>
      <c r="Y142" s="1"/>
      <c r="Z142" s="1"/>
    </row>
    <row r="143" spans="1:26" ht="14.25" customHeight="1">
      <c r="A143" s="146"/>
      <c r="B143" s="146"/>
      <c r="C143" s="146"/>
      <c r="D143" s="146"/>
      <c r="E143" s="146"/>
      <c r="F143" s="146"/>
      <c r="G143" s="146"/>
      <c r="H143" s="146"/>
      <c r="I143" s="146"/>
      <c r="J143" s="146"/>
      <c r="K143" s="90"/>
      <c r="L143" s="90"/>
      <c r="M143" s="90"/>
      <c r="N143" s="90"/>
      <c r="O143" s="90">
        <f t="shared" si="3"/>
        <v>0</v>
      </c>
      <c r="P143" s="146"/>
      <c r="Q143" s="146"/>
      <c r="R143" s="146"/>
      <c r="S143" s="42"/>
      <c r="T143" s="42"/>
      <c r="U143" s="1"/>
      <c r="V143" s="1"/>
      <c r="W143" s="1"/>
      <c r="X143" s="1"/>
      <c r="Y143" s="1"/>
      <c r="Z143" s="1"/>
    </row>
    <row r="144" spans="1:26" ht="14.25" customHeight="1">
      <c r="A144" s="156"/>
      <c r="B144" s="157"/>
      <c r="C144" s="159" t="s">
        <v>152</v>
      </c>
      <c r="D144" s="156"/>
      <c r="E144" s="154"/>
      <c r="F144" s="154">
        <f>H144+J144+R144</f>
        <v>0</v>
      </c>
      <c r="G144" s="154"/>
      <c r="H144" s="154">
        <f>G144*$P$10/1000</f>
        <v>0</v>
      </c>
      <c r="I144" s="154"/>
      <c r="J144" s="154">
        <f>I144*$P$11/1000</f>
        <v>0</v>
      </c>
      <c r="K144" s="90"/>
      <c r="L144" s="90"/>
      <c r="M144" s="90"/>
      <c r="N144" s="90"/>
      <c r="O144" s="90">
        <f t="shared" si="3"/>
        <v>0</v>
      </c>
      <c r="P144" s="154">
        <f>E144*F144</f>
        <v>0</v>
      </c>
      <c r="Q144" s="154">
        <f>SUM(O144:O148)</f>
        <v>0</v>
      </c>
      <c r="R144" s="154">
        <f>Q144*1.02*1.05*$R$16</f>
        <v>0</v>
      </c>
      <c r="S144" s="42"/>
      <c r="T144" s="42"/>
      <c r="U144" s="1"/>
      <c r="V144" s="1"/>
      <c r="W144" s="1"/>
      <c r="X144" s="1"/>
      <c r="Y144" s="1"/>
      <c r="Z144" s="1"/>
    </row>
    <row r="145" spans="1:26" ht="14.25" customHeight="1">
      <c r="A145" s="155"/>
      <c r="B145" s="155"/>
      <c r="C145" s="155"/>
      <c r="D145" s="155"/>
      <c r="E145" s="155"/>
      <c r="F145" s="155"/>
      <c r="G145" s="155"/>
      <c r="H145" s="155"/>
      <c r="I145" s="155"/>
      <c r="J145" s="155"/>
      <c r="K145" s="90"/>
      <c r="L145" s="90"/>
      <c r="M145" s="90"/>
      <c r="N145" s="90"/>
      <c r="O145" s="90">
        <f t="shared" si="3"/>
        <v>0</v>
      </c>
      <c r="P145" s="155"/>
      <c r="Q145" s="155"/>
      <c r="R145" s="155"/>
      <c r="S145" s="42"/>
      <c r="T145" s="42"/>
      <c r="U145" s="1"/>
      <c r="V145" s="1"/>
      <c r="W145" s="1"/>
      <c r="X145" s="1"/>
      <c r="Y145" s="1"/>
      <c r="Z145" s="1"/>
    </row>
    <row r="146" spans="1:26" ht="14.25" customHeight="1">
      <c r="A146" s="155"/>
      <c r="B146" s="155"/>
      <c r="C146" s="155"/>
      <c r="D146" s="155"/>
      <c r="E146" s="155"/>
      <c r="F146" s="155"/>
      <c r="G146" s="155"/>
      <c r="H146" s="155"/>
      <c r="I146" s="155"/>
      <c r="J146" s="155"/>
      <c r="K146" s="90"/>
      <c r="L146" s="90"/>
      <c r="M146" s="90"/>
      <c r="N146" s="90"/>
      <c r="O146" s="90">
        <f t="shared" si="3"/>
        <v>0</v>
      </c>
      <c r="P146" s="155"/>
      <c r="Q146" s="155"/>
      <c r="R146" s="155"/>
      <c r="S146" s="42"/>
      <c r="T146" s="42"/>
      <c r="U146" s="1"/>
      <c r="V146" s="1"/>
      <c r="W146" s="1"/>
      <c r="X146" s="1"/>
      <c r="Y146" s="1"/>
      <c r="Z146" s="1"/>
    </row>
    <row r="147" spans="1:26" ht="14.25" customHeight="1">
      <c r="A147" s="155"/>
      <c r="B147" s="155"/>
      <c r="C147" s="155"/>
      <c r="D147" s="155"/>
      <c r="E147" s="155"/>
      <c r="F147" s="155"/>
      <c r="G147" s="155"/>
      <c r="H147" s="155"/>
      <c r="I147" s="155"/>
      <c r="J147" s="155"/>
      <c r="K147" s="90"/>
      <c r="L147" s="90"/>
      <c r="M147" s="90"/>
      <c r="N147" s="90"/>
      <c r="O147" s="90">
        <f t="shared" si="3"/>
        <v>0</v>
      </c>
      <c r="P147" s="155"/>
      <c r="Q147" s="155"/>
      <c r="R147" s="155"/>
      <c r="S147" s="42"/>
      <c r="T147" s="42"/>
      <c r="U147" s="1"/>
      <c r="V147" s="1"/>
      <c r="W147" s="1"/>
      <c r="X147" s="1"/>
      <c r="Y147" s="1"/>
      <c r="Z147" s="1"/>
    </row>
    <row r="148" spans="1:26" ht="14.25" customHeight="1">
      <c r="A148" s="146"/>
      <c r="B148" s="146"/>
      <c r="C148" s="146"/>
      <c r="D148" s="146"/>
      <c r="E148" s="146"/>
      <c r="F148" s="146"/>
      <c r="G148" s="146"/>
      <c r="H148" s="146"/>
      <c r="I148" s="146"/>
      <c r="J148" s="146"/>
      <c r="K148" s="90"/>
      <c r="L148" s="90"/>
      <c r="M148" s="90"/>
      <c r="N148" s="90"/>
      <c r="O148" s="90">
        <f t="shared" si="3"/>
        <v>0</v>
      </c>
      <c r="P148" s="146"/>
      <c r="Q148" s="146"/>
      <c r="R148" s="146"/>
      <c r="S148" s="42"/>
      <c r="T148" s="42"/>
      <c r="U148" s="1"/>
      <c r="V148" s="1"/>
      <c r="W148" s="1"/>
      <c r="X148" s="1"/>
      <c r="Y148" s="1"/>
      <c r="Z148" s="1"/>
    </row>
    <row r="149" spans="1:26" ht="14.25" customHeight="1">
      <c r="A149" s="156">
        <v>1</v>
      </c>
      <c r="B149" s="157" t="s">
        <v>153</v>
      </c>
      <c r="C149" s="156" t="s">
        <v>154</v>
      </c>
      <c r="D149" s="158" t="s">
        <v>209</v>
      </c>
      <c r="E149" s="154">
        <v>3.2</v>
      </c>
      <c r="F149" s="154">
        <f>H149+J149+R149</f>
        <v>31.670000000000005</v>
      </c>
      <c r="G149" s="154"/>
      <c r="H149" s="154">
        <f>G149*$P$10/1000</f>
        <v>0</v>
      </c>
      <c r="I149" s="154"/>
      <c r="J149" s="154">
        <f>I149*$P$11/1000</f>
        <v>0</v>
      </c>
      <c r="K149" s="90" t="s">
        <v>111</v>
      </c>
      <c r="L149" s="86" t="s">
        <v>209</v>
      </c>
      <c r="M149" s="86">
        <v>1</v>
      </c>
      <c r="N149" s="90">
        <v>31.67</v>
      </c>
      <c r="O149" s="90">
        <f>M149*N149/1.02/1.05/1.132</f>
        <v>26.122345286760172</v>
      </c>
      <c r="P149" s="154">
        <f>E149*F149</f>
        <v>101.34400000000002</v>
      </c>
      <c r="Q149" s="154">
        <f>SUM(O149:O153)</f>
        <v>26.122345286760172</v>
      </c>
      <c r="R149" s="154">
        <f>Q149*1.02*1.05*$R$16</f>
        <v>31.670000000000005</v>
      </c>
      <c r="S149" s="42"/>
      <c r="T149" s="42"/>
      <c r="U149" s="1"/>
      <c r="V149" s="1"/>
      <c r="W149" s="1"/>
      <c r="X149" s="1"/>
      <c r="Y149" s="1"/>
      <c r="Z149" s="1"/>
    </row>
    <row r="150" spans="1:26" ht="14.25" customHeight="1">
      <c r="A150" s="155"/>
      <c r="B150" s="155"/>
      <c r="C150" s="155"/>
      <c r="D150" s="155"/>
      <c r="E150" s="155"/>
      <c r="F150" s="155"/>
      <c r="G150" s="155"/>
      <c r="H150" s="155"/>
      <c r="I150" s="155"/>
      <c r="J150" s="155"/>
      <c r="K150" s="90"/>
      <c r="L150" s="90"/>
      <c r="M150" s="90"/>
      <c r="N150" s="90"/>
      <c r="O150" s="90">
        <f t="shared" ref="O150:O153" si="4">M150*N150</f>
        <v>0</v>
      </c>
      <c r="P150" s="155"/>
      <c r="Q150" s="155"/>
      <c r="R150" s="155"/>
      <c r="S150" s="42"/>
      <c r="T150" s="42"/>
      <c r="U150" s="1"/>
      <c r="V150" s="1"/>
      <c r="W150" s="1"/>
      <c r="X150" s="1"/>
      <c r="Y150" s="1"/>
      <c r="Z150" s="1"/>
    </row>
    <row r="151" spans="1:26" ht="14.25" customHeight="1">
      <c r="A151" s="155"/>
      <c r="B151" s="155"/>
      <c r="C151" s="155"/>
      <c r="D151" s="155"/>
      <c r="E151" s="155"/>
      <c r="F151" s="155"/>
      <c r="G151" s="155"/>
      <c r="H151" s="155"/>
      <c r="I151" s="155"/>
      <c r="J151" s="155"/>
      <c r="K151" s="90"/>
      <c r="L151" s="90"/>
      <c r="M151" s="90"/>
      <c r="N151" s="90"/>
      <c r="O151" s="90">
        <f t="shared" si="4"/>
        <v>0</v>
      </c>
      <c r="P151" s="155"/>
      <c r="Q151" s="155"/>
      <c r="R151" s="155"/>
      <c r="S151" s="42"/>
      <c r="T151" s="42"/>
      <c r="U151" s="1"/>
      <c r="V151" s="1"/>
      <c r="W151" s="1"/>
      <c r="X151" s="1"/>
      <c r="Y151" s="1"/>
      <c r="Z151" s="1"/>
    </row>
    <row r="152" spans="1:26" ht="14.25" customHeight="1">
      <c r="A152" s="155"/>
      <c r="B152" s="155"/>
      <c r="C152" s="155"/>
      <c r="D152" s="155"/>
      <c r="E152" s="155"/>
      <c r="F152" s="155"/>
      <c r="G152" s="155"/>
      <c r="H152" s="155"/>
      <c r="I152" s="155"/>
      <c r="J152" s="155"/>
      <c r="K152" s="90"/>
      <c r="L152" s="90"/>
      <c r="M152" s="90"/>
      <c r="N152" s="90"/>
      <c r="O152" s="90">
        <f t="shared" si="4"/>
        <v>0</v>
      </c>
      <c r="P152" s="155"/>
      <c r="Q152" s="155"/>
      <c r="R152" s="155"/>
      <c r="S152" s="42"/>
      <c r="T152" s="42"/>
      <c r="U152" s="1"/>
      <c r="V152" s="1"/>
      <c r="W152" s="1"/>
      <c r="X152" s="1"/>
      <c r="Y152" s="1"/>
      <c r="Z152" s="1"/>
    </row>
    <row r="153" spans="1:26" ht="14.25" customHeight="1">
      <c r="A153" s="146"/>
      <c r="B153" s="146"/>
      <c r="C153" s="146"/>
      <c r="D153" s="146"/>
      <c r="E153" s="146"/>
      <c r="F153" s="146"/>
      <c r="G153" s="146"/>
      <c r="H153" s="146"/>
      <c r="I153" s="146"/>
      <c r="J153" s="146"/>
      <c r="K153" s="90"/>
      <c r="L153" s="90"/>
      <c r="M153" s="90"/>
      <c r="N153" s="90"/>
      <c r="O153" s="90">
        <f t="shared" si="4"/>
        <v>0</v>
      </c>
      <c r="P153" s="146"/>
      <c r="Q153" s="146"/>
      <c r="R153" s="146"/>
      <c r="S153" s="42"/>
      <c r="T153" s="42"/>
      <c r="U153" s="1"/>
      <c r="V153" s="1"/>
      <c r="W153" s="1"/>
      <c r="X153" s="1"/>
      <c r="Y153" s="1"/>
      <c r="Z153" s="1"/>
    </row>
    <row r="154" spans="1:26" ht="14.25" customHeight="1">
      <c r="A154" s="156">
        <v>2</v>
      </c>
      <c r="B154" s="157" t="s">
        <v>153</v>
      </c>
      <c r="C154" s="156" t="s">
        <v>155</v>
      </c>
      <c r="D154" s="158" t="s">
        <v>209</v>
      </c>
      <c r="E154" s="154">
        <v>1.8</v>
      </c>
      <c r="F154" s="154">
        <f>H154+J154+R154</f>
        <v>31.670000000000005</v>
      </c>
      <c r="G154" s="154"/>
      <c r="H154" s="154">
        <f>G154*$P$10/1000</f>
        <v>0</v>
      </c>
      <c r="I154" s="154"/>
      <c r="J154" s="154">
        <f>I154*$P$11/1000</f>
        <v>0</v>
      </c>
      <c r="K154" s="90" t="s">
        <v>111</v>
      </c>
      <c r="L154" s="86" t="s">
        <v>209</v>
      </c>
      <c r="M154" s="86">
        <v>1</v>
      </c>
      <c r="N154" s="90">
        <v>31.67</v>
      </c>
      <c r="O154" s="90">
        <f>M154*N154/1.02/1.05/1.132</f>
        <v>26.122345286760172</v>
      </c>
      <c r="P154" s="154">
        <f>E154*F154</f>
        <v>57.006000000000007</v>
      </c>
      <c r="Q154" s="154">
        <f>SUM(O154:O158)</f>
        <v>26.122345286760172</v>
      </c>
      <c r="R154" s="154">
        <f>Q154*1.02*1.05*$R$16</f>
        <v>31.670000000000005</v>
      </c>
      <c r="S154" s="42"/>
      <c r="T154" s="42"/>
      <c r="U154" s="1"/>
      <c r="V154" s="1"/>
      <c r="W154" s="1"/>
      <c r="X154" s="1"/>
      <c r="Y154" s="1"/>
      <c r="Z154" s="1"/>
    </row>
    <row r="155" spans="1:26" ht="14.25" customHeight="1">
      <c r="A155" s="155"/>
      <c r="B155" s="155"/>
      <c r="C155" s="155"/>
      <c r="D155" s="155"/>
      <c r="E155" s="155"/>
      <c r="F155" s="155"/>
      <c r="G155" s="155"/>
      <c r="H155" s="155"/>
      <c r="I155" s="155"/>
      <c r="J155" s="155"/>
      <c r="K155" s="90"/>
      <c r="L155" s="90"/>
      <c r="M155" s="90"/>
      <c r="N155" s="90"/>
      <c r="O155" s="90">
        <f t="shared" ref="O155:O158" si="5">M155*N155</f>
        <v>0</v>
      </c>
      <c r="P155" s="155"/>
      <c r="Q155" s="155"/>
      <c r="R155" s="155"/>
      <c r="S155" s="42"/>
      <c r="T155" s="42"/>
      <c r="U155" s="1"/>
      <c r="V155" s="1"/>
      <c r="W155" s="1"/>
      <c r="X155" s="1"/>
      <c r="Y155" s="1"/>
      <c r="Z155" s="1"/>
    </row>
    <row r="156" spans="1:26" ht="14.25" customHeight="1">
      <c r="A156" s="155"/>
      <c r="B156" s="155"/>
      <c r="C156" s="155"/>
      <c r="D156" s="155"/>
      <c r="E156" s="155"/>
      <c r="F156" s="155"/>
      <c r="G156" s="155"/>
      <c r="H156" s="155"/>
      <c r="I156" s="155"/>
      <c r="J156" s="155"/>
      <c r="K156" s="90"/>
      <c r="L156" s="90"/>
      <c r="M156" s="90"/>
      <c r="N156" s="90"/>
      <c r="O156" s="90">
        <f t="shared" si="5"/>
        <v>0</v>
      </c>
      <c r="P156" s="155"/>
      <c r="Q156" s="155"/>
      <c r="R156" s="155"/>
      <c r="S156" s="42"/>
      <c r="T156" s="42"/>
      <c r="U156" s="1"/>
      <c r="V156" s="1"/>
      <c r="W156" s="1"/>
      <c r="X156" s="1"/>
      <c r="Y156" s="1"/>
      <c r="Z156" s="1"/>
    </row>
    <row r="157" spans="1:26" ht="14.25" customHeight="1">
      <c r="A157" s="155"/>
      <c r="B157" s="155"/>
      <c r="C157" s="155"/>
      <c r="D157" s="155"/>
      <c r="E157" s="155"/>
      <c r="F157" s="155"/>
      <c r="G157" s="155"/>
      <c r="H157" s="155"/>
      <c r="I157" s="155"/>
      <c r="J157" s="155"/>
      <c r="K157" s="90"/>
      <c r="L157" s="90"/>
      <c r="M157" s="90"/>
      <c r="N157" s="90"/>
      <c r="O157" s="90">
        <f t="shared" si="5"/>
        <v>0</v>
      </c>
      <c r="P157" s="155"/>
      <c r="Q157" s="155"/>
      <c r="R157" s="155"/>
      <c r="S157" s="42"/>
      <c r="T157" s="42"/>
      <c r="U157" s="1"/>
      <c r="V157" s="1"/>
      <c r="W157" s="1"/>
      <c r="X157" s="1"/>
      <c r="Y157" s="1"/>
      <c r="Z157" s="1"/>
    </row>
    <row r="158" spans="1:26" ht="14.25" customHeight="1">
      <c r="A158" s="146"/>
      <c r="B158" s="146"/>
      <c r="C158" s="146"/>
      <c r="D158" s="146"/>
      <c r="E158" s="146"/>
      <c r="F158" s="146"/>
      <c r="G158" s="146"/>
      <c r="H158" s="146"/>
      <c r="I158" s="146"/>
      <c r="J158" s="146"/>
      <c r="K158" s="90"/>
      <c r="L158" s="90"/>
      <c r="M158" s="90"/>
      <c r="N158" s="90"/>
      <c r="O158" s="90">
        <f t="shared" si="5"/>
        <v>0</v>
      </c>
      <c r="P158" s="146"/>
      <c r="Q158" s="146"/>
      <c r="R158" s="146"/>
      <c r="S158" s="42"/>
      <c r="T158" s="42"/>
      <c r="U158" s="1"/>
      <c r="V158" s="1"/>
      <c r="W158" s="1"/>
      <c r="X158" s="1"/>
      <c r="Y158" s="1"/>
      <c r="Z158" s="1"/>
    </row>
    <row r="159" spans="1:26" ht="14.25" customHeight="1">
      <c r="A159" s="156">
        <v>3</v>
      </c>
      <c r="B159" s="157" t="s">
        <v>153</v>
      </c>
      <c r="C159" s="156" t="s">
        <v>156</v>
      </c>
      <c r="D159" s="158" t="s">
        <v>209</v>
      </c>
      <c r="E159" s="154">
        <v>1.8</v>
      </c>
      <c r="F159" s="154">
        <f>H159+J159+R159</f>
        <v>62.300000000000004</v>
      </c>
      <c r="G159" s="154"/>
      <c r="H159" s="154">
        <f>G159*$P$10/1000</f>
        <v>0</v>
      </c>
      <c r="I159" s="154"/>
      <c r="J159" s="154">
        <f>I159*$P$11/1000</f>
        <v>0</v>
      </c>
      <c r="K159" s="90" t="s">
        <v>111</v>
      </c>
      <c r="L159" s="86" t="s">
        <v>209</v>
      </c>
      <c r="M159" s="86">
        <v>1</v>
      </c>
      <c r="N159" s="90">
        <v>62.3</v>
      </c>
      <c r="O159" s="90">
        <f>M159*N159/1.02/1.05/1.132</f>
        <v>51.386868056999006</v>
      </c>
      <c r="P159" s="154">
        <f>E159*F159</f>
        <v>112.14000000000001</v>
      </c>
      <c r="Q159" s="154">
        <f>SUM(O159:O163)</f>
        <v>51.386868056999006</v>
      </c>
      <c r="R159" s="154">
        <f>Q159*1.02*1.05*$R$16</f>
        <v>62.300000000000004</v>
      </c>
      <c r="S159" s="42"/>
      <c r="T159" s="42"/>
      <c r="U159" s="1"/>
      <c r="V159" s="1"/>
      <c r="W159" s="1"/>
      <c r="X159" s="1"/>
      <c r="Y159" s="1"/>
      <c r="Z159" s="1"/>
    </row>
    <row r="160" spans="1:26" ht="14.25" customHeight="1">
      <c r="A160" s="155"/>
      <c r="B160" s="155"/>
      <c r="C160" s="155"/>
      <c r="D160" s="155"/>
      <c r="E160" s="155"/>
      <c r="F160" s="155"/>
      <c r="G160" s="155"/>
      <c r="H160" s="155"/>
      <c r="I160" s="155"/>
      <c r="J160" s="155"/>
      <c r="K160" s="90"/>
      <c r="L160" s="90"/>
      <c r="M160" s="90"/>
      <c r="N160" s="90"/>
      <c r="O160" s="90">
        <f t="shared" ref="O160:O163" si="6">M160*N160</f>
        <v>0</v>
      </c>
      <c r="P160" s="155"/>
      <c r="Q160" s="155"/>
      <c r="R160" s="155"/>
      <c r="S160" s="42"/>
      <c r="T160" s="42"/>
      <c r="U160" s="1"/>
      <c r="V160" s="1"/>
      <c r="W160" s="1"/>
      <c r="X160" s="1"/>
      <c r="Y160" s="1"/>
      <c r="Z160" s="1"/>
    </row>
    <row r="161" spans="1:26" ht="14.25" customHeight="1">
      <c r="A161" s="155"/>
      <c r="B161" s="155"/>
      <c r="C161" s="155"/>
      <c r="D161" s="155"/>
      <c r="E161" s="155"/>
      <c r="F161" s="155"/>
      <c r="G161" s="155"/>
      <c r="H161" s="155"/>
      <c r="I161" s="155"/>
      <c r="J161" s="155"/>
      <c r="K161" s="90"/>
      <c r="L161" s="90"/>
      <c r="M161" s="90"/>
      <c r="N161" s="90"/>
      <c r="O161" s="90">
        <f t="shared" si="6"/>
        <v>0</v>
      </c>
      <c r="P161" s="155"/>
      <c r="Q161" s="155"/>
      <c r="R161" s="155"/>
      <c r="S161" s="42"/>
      <c r="T161" s="42"/>
      <c r="U161" s="1"/>
      <c r="V161" s="1"/>
      <c r="W161" s="1"/>
      <c r="X161" s="1"/>
      <c r="Y161" s="1"/>
      <c r="Z161" s="1"/>
    </row>
    <row r="162" spans="1:26" ht="14.25" customHeight="1">
      <c r="A162" s="155"/>
      <c r="B162" s="155"/>
      <c r="C162" s="155"/>
      <c r="D162" s="155"/>
      <c r="E162" s="155"/>
      <c r="F162" s="155"/>
      <c r="G162" s="155"/>
      <c r="H162" s="155"/>
      <c r="I162" s="155"/>
      <c r="J162" s="155"/>
      <c r="K162" s="90"/>
      <c r="L162" s="90"/>
      <c r="M162" s="90"/>
      <c r="N162" s="90"/>
      <c r="O162" s="90">
        <f t="shared" si="6"/>
        <v>0</v>
      </c>
      <c r="P162" s="155"/>
      <c r="Q162" s="155"/>
      <c r="R162" s="155"/>
      <c r="S162" s="42"/>
      <c r="T162" s="42"/>
      <c r="U162" s="1"/>
      <c r="V162" s="1"/>
      <c r="W162" s="1"/>
      <c r="X162" s="1"/>
      <c r="Y162" s="1"/>
      <c r="Z162" s="1"/>
    </row>
    <row r="163" spans="1:26" ht="14.25" customHeight="1">
      <c r="A163" s="146"/>
      <c r="B163" s="146"/>
      <c r="C163" s="146"/>
      <c r="D163" s="146"/>
      <c r="E163" s="146"/>
      <c r="F163" s="146"/>
      <c r="G163" s="146"/>
      <c r="H163" s="146"/>
      <c r="I163" s="146"/>
      <c r="J163" s="146"/>
      <c r="K163" s="90"/>
      <c r="L163" s="90"/>
      <c r="M163" s="90"/>
      <c r="N163" s="90"/>
      <c r="O163" s="90">
        <f t="shared" si="6"/>
        <v>0</v>
      </c>
      <c r="P163" s="146"/>
      <c r="Q163" s="146"/>
      <c r="R163" s="146"/>
      <c r="S163" s="42"/>
      <c r="T163" s="42"/>
      <c r="U163" s="1"/>
      <c r="V163" s="1"/>
      <c r="W163" s="1"/>
      <c r="X163" s="1"/>
      <c r="Y163" s="1"/>
      <c r="Z163" s="1"/>
    </row>
    <row r="164" spans="1:26" ht="14.25" customHeight="1">
      <c r="A164" s="156">
        <v>4</v>
      </c>
      <c r="B164" s="157" t="s">
        <v>153</v>
      </c>
      <c r="C164" s="156" t="s">
        <v>157</v>
      </c>
      <c r="D164" s="158" t="s">
        <v>209</v>
      </c>
      <c r="E164" s="154">
        <v>9.3000000000000007</v>
      </c>
      <c r="F164" s="154">
        <f>H164+J164+R164</f>
        <v>62.300000000000004</v>
      </c>
      <c r="G164" s="154"/>
      <c r="H164" s="154">
        <f>G164*$P$10/1000</f>
        <v>0</v>
      </c>
      <c r="I164" s="154"/>
      <c r="J164" s="154">
        <f>I164*$P$11/1000</f>
        <v>0</v>
      </c>
      <c r="K164" s="90" t="s">
        <v>111</v>
      </c>
      <c r="L164" s="86" t="s">
        <v>209</v>
      </c>
      <c r="M164" s="86">
        <v>1</v>
      </c>
      <c r="N164" s="90">
        <v>62.3</v>
      </c>
      <c r="O164" s="90">
        <f>M164*N164/1.02/1.05/1.132</f>
        <v>51.386868056999006</v>
      </c>
      <c r="P164" s="154">
        <f>E164*F164</f>
        <v>579.3900000000001</v>
      </c>
      <c r="Q164" s="154">
        <f>SUM(O164:O168)</f>
        <v>51.386868056999006</v>
      </c>
      <c r="R164" s="154">
        <f>Q164*1.02*1.05*$R$16</f>
        <v>62.300000000000004</v>
      </c>
      <c r="S164" s="42"/>
      <c r="T164" s="42"/>
      <c r="U164" s="1"/>
      <c r="V164" s="1"/>
      <c r="W164" s="1"/>
      <c r="X164" s="1"/>
      <c r="Y164" s="1"/>
      <c r="Z164" s="1"/>
    </row>
    <row r="165" spans="1:26" ht="14.25" customHeight="1">
      <c r="A165" s="155"/>
      <c r="B165" s="155"/>
      <c r="C165" s="155"/>
      <c r="D165" s="155"/>
      <c r="E165" s="155"/>
      <c r="F165" s="155"/>
      <c r="G165" s="155"/>
      <c r="H165" s="155"/>
      <c r="I165" s="155"/>
      <c r="J165" s="155"/>
      <c r="K165" s="90"/>
      <c r="L165" s="90"/>
      <c r="M165" s="90"/>
      <c r="N165" s="90"/>
      <c r="O165" s="90">
        <f t="shared" ref="O165:O168" si="7">M165*N165</f>
        <v>0</v>
      </c>
      <c r="P165" s="155"/>
      <c r="Q165" s="155"/>
      <c r="R165" s="155"/>
      <c r="S165" s="42"/>
      <c r="T165" s="42"/>
      <c r="U165" s="1"/>
      <c r="V165" s="1"/>
      <c r="W165" s="1"/>
      <c r="X165" s="1"/>
      <c r="Y165" s="1"/>
      <c r="Z165" s="1"/>
    </row>
    <row r="166" spans="1:26" ht="14.25" customHeight="1">
      <c r="A166" s="155"/>
      <c r="B166" s="155"/>
      <c r="C166" s="155"/>
      <c r="D166" s="155"/>
      <c r="E166" s="155"/>
      <c r="F166" s="155"/>
      <c r="G166" s="155"/>
      <c r="H166" s="155"/>
      <c r="I166" s="155"/>
      <c r="J166" s="155"/>
      <c r="K166" s="90"/>
      <c r="L166" s="90"/>
      <c r="M166" s="90"/>
      <c r="N166" s="90"/>
      <c r="O166" s="90">
        <f t="shared" si="7"/>
        <v>0</v>
      </c>
      <c r="P166" s="155"/>
      <c r="Q166" s="155"/>
      <c r="R166" s="155"/>
      <c r="S166" s="42"/>
      <c r="T166" s="42"/>
      <c r="U166" s="1"/>
      <c r="V166" s="1"/>
      <c r="W166" s="1"/>
      <c r="X166" s="1"/>
      <c r="Y166" s="1"/>
      <c r="Z166" s="1"/>
    </row>
    <row r="167" spans="1:26" ht="14.25" customHeight="1">
      <c r="A167" s="155"/>
      <c r="B167" s="155"/>
      <c r="C167" s="155"/>
      <c r="D167" s="155"/>
      <c r="E167" s="155"/>
      <c r="F167" s="155"/>
      <c r="G167" s="155"/>
      <c r="H167" s="155"/>
      <c r="I167" s="155"/>
      <c r="J167" s="155"/>
      <c r="K167" s="90"/>
      <c r="L167" s="90"/>
      <c r="M167" s="90"/>
      <c r="N167" s="90"/>
      <c r="O167" s="90">
        <f t="shared" si="7"/>
        <v>0</v>
      </c>
      <c r="P167" s="155"/>
      <c r="Q167" s="155"/>
      <c r="R167" s="155"/>
      <c r="S167" s="42"/>
      <c r="T167" s="42"/>
      <c r="U167" s="1"/>
      <c r="V167" s="1"/>
      <c r="W167" s="1"/>
      <c r="X167" s="1"/>
      <c r="Y167" s="1"/>
      <c r="Z167" s="1"/>
    </row>
    <row r="168" spans="1:26" ht="14.25" customHeight="1">
      <c r="A168" s="146"/>
      <c r="B168" s="146"/>
      <c r="C168" s="146"/>
      <c r="D168" s="146"/>
      <c r="E168" s="146"/>
      <c r="F168" s="146"/>
      <c r="G168" s="146"/>
      <c r="H168" s="146"/>
      <c r="I168" s="146"/>
      <c r="J168" s="146"/>
      <c r="K168" s="90"/>
      <c r="L168" s="90"/>
      <c r="M168" s="90"/>
      <c r="N168" s="90"/>
      <c r="O168" s="90">
        <f t="shared" si="7"/>
        <v>0</v>
      </c>
      <c r="P168" s="146"/>
      <c r="Q168" s="146"/>
      <c r="R168" s="146"/>
      <c r="S168" s="42"/>
      <c r="T168" s="42"/>
      <c r="U168" s="1"/>
      <c r="V168" s="1"/>
      <c r="W168" s="1"/>
      <c r="X168" s="1"/>
      <c r="Y168" s="1"/>
      <c r="Z168" s="1"/>
    </row>
    <row r="169" spans="1:26" ht="14.25" customHeight="1">
      <c r="A169" s="156">
        <v>5</v>
      </c>
      <c r="B169" s="157" t="s">
        <v>153</v>
      </c>
      <c r="C169" s="156" t="s">
        <v>158</v>
      </c>
      <c r="D169" s="158" t="s">
        <v>209</v>
      </c>
      <c r="E169" s="154">
        <v>3.6</v>
      </c>
      <c r="F169" s="154">
        <f>H169+J169+R169</f>
        <v>62.300000000000004</v>
      </c>
      <c r="G169" s="154"/>
      <c r="H169" s="154">
        <f>G169*$P$10/1000</f>
        <v>0</v>
      </c>
      <c r="I169" s="154"/>
      <c r="J169" s="154">
        <f>I169*$P$11/1000</f>
        <v>0</v>
      </c>
      <c r="K169" s="90" t="s">
        <v>111</v>
      </c>
      <c r="L169" s="86" t="s">
        <v>209</v>
      </c>
      <c r="M169" s="86">
        <v>1</v>
      </c>
      <c r="N169" s="90">
        <v>62.3</v>
      </c>
      <c r="O169" s="90">
        <f>M169*N169/1.02/1.05/1.132</f>
        <v>51.386868056999006</v>
      </c>
      <c r="P169" s="154">
        <f>E169*F169</f>
        <v>224.28000000000003</v>
      </c>
      <c r="Q169" s="154">
        <f>SUM(O169:O173)</f>
        <v>51.386868056999006</v>
      </c>
      <c r="R169" s="154">
        <f>Q169*1.02*1.05*$R$16</f>
        <v>62.300000000000004</v>
      </c>
      <c r="S169" s="42"/>
      <c r="T169" s="42"/>
      <c r="U169" s="1"/>
      <c r="V169" s="1"/>
      <c r="W169" s="1"/>
      <c r="X169" s="1"/>
      <c r="Y169" s="1"/>
      <c r="Z169" s="1"/>
    </row>
    <row r="170" spans="1:26" ht="14.25" customHeight="1">
      <c r="A170" s="155"/>
      <c r="B170" s="155"/>
      <c r="C170" s="155"/>
      <c r="D170" s="155"/>
      <c r="E170" s="155"/>
      <c r="F170" s="155"/>
      <c r="G170" s="155"/>
      <c r="H170" s="155"/>
      <c r="I170" s="155"/>
      <c r="J170" s="155"/>
      <c r="K170" s="90"/>
      <c r="L170" s="90"/>
      <c r="M170" s="90"/>
      <c r="N170" s="90"/>
      <c r="O170" s="90">
        <f t="shared" ref="O170:O203" si="8">M170*N170</f>
        <v>0</v>
      </c>
      <c r="P170" s="155"/>
      <c r="Q170" s="155"/>
      <c r="R170" s="155"/>
      <c r="S170" s="42"/>
      <c r="T170" s="42"/>
      <c r="U170" s="1"/>
      <c r="V170" s="1"/>
      <c r="W170" s="1"/>
      <c r="X170" s="1"/>
      <c r="Y170" s="1"/>
      <c r="Z170" s="1"/>
    </row>
    <row r="171" spans="1:26" ht="14.25" customHeight="1">
      <c r="A171" s="155"/>
      <c r="B171" s="155"/>
      <c r="C171" s="155"/>
      <c r="D171" s="155"/>
      <c r="E171" s="155"/>
      <c r="F171" s="155"/>
      <c r="G171" s="155"/>
      <c r="H171" s="155"/>
      <c r="I171" s="155"/>
      <c r="J171" s="155"/>
      <c r="K171" s="90"/>
      <c r="L171" s="90"/>
      <c r="M171" s="90"/>
      <c r="N171" s="90"/>
      <c r="O171" s="90">
        <f t="shared" si="8"/>
        <v>0</v>
      </c>
      <c r="P171" s="155"/>
      <c r="Q171" s="155"/>
      <c r="R171" s="155"/>
      <c r="S171" s="42"/>
      <c r="T171" s="42"/>
      <c r="U171" s="1"/>
      <c r="V171" s="1"/>
      <c r="W171" s="1"/>
      <c r="X171" s="1"/>
      <c r="Y171" s="1"/>
      <c r="Z171" s="1"/>
    </row>
    <row r="172" spans="1:26" ht="14.25" customHeight="1">
      <c r="A172" s="155"/>
      <c r="B172" s="155"/>
      <c r="C172" s="155"/>
      <c r="D172" s="155"/>
      <c r="E172" s="155"/>
      <c r="F172" s="155"/>
      <c r="G172" s="155"/>
      <c r="H172" s="155"/>
      <c r="I172" s="155"/>
      <c r="J172" s="155"/>
      <c r="K172" s="90"/>
      <c r="L172" s="90"/>
      <c r="M172" s="90"/>
      <c r="N172" s="90"/>
      <c r="O172" s="90">
        <f t="shared" si="8"/>
        <v>0</v>
      </c>
      <c r="P172" s="155"/>
      <c r="Q172" s="155"/>
      <c r="R172" s="155"/>
      <c r="S172" s="42"/>
      <c r="T172" s="42"/>
      <c r="U172" s="1"/>
      <c r="V172" s="1"/>
      <c r="W172" s="1"/>
      <c r="X172" s="1"/>
      <c r="Y172" s="1"/>
      <c r="Z172" s="1"/>
    </row>
    <row r="173" spans="1:26" ht="14.25" customHeight="1">
      <c r="A173" s="146"/>
      <c r="B173" s="146"/>
      <c r="C173" s="146"/>
      <c r="D173" s="146"/>
      <c r="E173" s="146"/>
      <c r="F173" s="146"/>
      <c r="G173" s="146"/>
      <c r="H173" s="146"/>
      <c r="I173" s="146"/>
      <c r="J173" s="146"/>
      <c r="K173" s="90"/>
      <c r="L173" s="90"/>
      <c r="M173" s="90"/>
      <c r="N173" s="90"/>
      <c r="O173" s="90">
        <f t="shared" si="8"/>
        <v>0</v>
      </c>
      <c r="P173" s="146"/>
      <c r="Q173" s="146"/>
      <c r="R173" s="146"/>
      <c r="S173" s="42"/>
      <c r="T173" s="42"/>
      <c r="U173" s="1"/>
      <c r="V173" s="1"/>
      <c r="W173" s="1"/>
      <c r="X173" s="1"/>
      <c r="Y173" s="1"/>
      <c r="Z173" s="1"/>
    </row>
    <row r="174" spans="1:26" ht="14.25" customHeight="1">
      <c r="A174" s="156"/>
      <c r="B174" s="157"/>
      <c r="C174" s="159" t="s">
        <v>159</v>
      </c>
      <c r="D174" s="156"/>
      <c r="E174" s="154"/>
      <c r="F174" s="154">
        <f>H174+J174+R174</f>
        <v>0</v>
      </c>
      <c r="G174" s="154"/>
      <c r="H174" s="154">
        <f>G174*$P$10/1000</f>
        <v>0</v>
      </c>
      <c r="I174" s="154"/>
      <c r="J174" s="154">
        <f>I174*$P$11/1000</f>
        <v>0</v>
      </c>
      <c r="K174" s="90"/>
      <c r="L174" s="90"/>
      <c r="M174" s="90"/>
      <c r="N174" s="90"/>
      <c r="O174" s="90">
        <f t="shared" si="8"/>
        <v>0</v>
      </c>
      <c r="P174" s="154">
        <f>E174*F174</f>
        <v>0</v>
      </c>
      <c r="Q174" s="154">
        <f>SUM(O174:O178)</f>
        <v>0</v>
      </c>
      <c r="R174" s="154">
        <f>Q174*1.02*1.05*$R$16</f>
        <v>0</v>
      </c>
      <c r="S174" s="42"/>
      <c r="T174" s="42"/>
      <c r="U174" s="1"/>
      <c r="V174" s="1"/>
      <c r="W174" s="1"/>
      <c r="X174" s="1"/>
      <c r="Y174" s="1"/>
      <c r="Z174" s="1"/>
    </row>
    <row r="175" spans="1:26" ht="14.25" customHeight="1">
      <c r="A175" s="155"/>
      <c r="B175" s="155"/>
      <c r="C175" s="155"/>
      <c r="D175" s="155"/>
      <c r="E175" s="155"/>
      <c r="F175" s="155"/>
      <c r="G175" s="155"/>
      <c r="H175" s="155"/>
      <c r="I175" s="155"/>
      <c r="J175" s="155"/>
      <c r="K175" s="90"/>
      <c r="L175" s="90"/>
      <c r="M175" s="90"/>
      <c r="N175" s="90"/>
      <c r="O175" s="90">
        <f t="shared" si="8"/>
        <v>0</v>
      </c>
      <c r="P175" s="155"/>
      <c r="Q175" s="155"/>
      <c r="R175" s="155"/>
      <c r="S175" s="42"/>
      <c r="T175" s="42"/>
      <c r="U175" s="1"/>
      <c r="V175" s="1"/>
      <c r="W175" s="1"/>
      <c r="X175" s="1"/>
      <c r="Y175" s="1"/>
      <c r="Z175" s="1"/>
    </row>
    <row r="176" spans="1:26" ht="14.25" customHeight="1">
      <c r="A176" s="155"/>
      <c r="B176" s="155"/>
      <c r="C176" s="155"/>
      <c r="D176" s="155"/>
      <c r="E176" s="155"/>
      <c r="F176" s="155"/>
      <c r="G176" s="155"/>
      <c r="H176" s="155"/>
      <c r="I176" s="155"/>
      <c r="J176" s="155"/>
      <c r="K176" s="90"/>
      <c r="L176" s="90"/>
      <c r="M176" s="90"/>
      <c r="N176" s="90"/>
      <c r="O176" s="90">
        <f t="shared" si="8"/>
        <v>0</v>
      </c>
      <c r="P176" s="155"/>
      <c r="Q176" s="155"/>
      <c r="R176" s="155"/>
      <c r="S176" s="42"/>
      <c r="T176" s="42"/>
      <c r="U176" s="1"/>
      <c r="V176" s="1"/>
      <c r="W176" s="1"/>
      <c r="X176" s="1"/>
      <c r="Y176" s="1"/>
      <c r="Z176" s="1"/>
    </row>
    <row r="177" spans="1:26" ht="14.25" customHeight="1">
      <c r="A177" s="155"/>
      <c r="B177" s="155"/>
      <c r="C177" s="155"/>
      <c r="D177" s="155"/>
      <c r="E177" s="155"/>
      <c r="F177" s="155"/>
      <c r="G177" s="155"/>
      <c r="H177" s="155"/>
      <c r="I177" s="155"/>
      <c r="J177" s="155"/>
      <c r="K177" s="90"/>
      <c r="L177" s="90"/>
      <c r="M177" s="90"/>
      <c r="N177" s="90"/>
      <c r="O177" s="90">
        <f t="shared" si="8"/>
        <v>0</v>
      </c>
      <c r="P177" s="155"/>
      <c r="Q177" s="155"/>
      <c r="R177" s="155"/>
      <c r="S177" s="42"/>
      <c r="T177" s="42"/>
      <c r="U177" s="1"/>
      <c r="V177" s="1"/>
      <c r="W177" s="1"/>
      <c r="X177" s="1"/>
      <c r="Y177" s="1"/>
      <c r="Z177" s="1"/>
    </row>
    <row r="178" spans="1:26" ht="14.25" customHeight="1">
      <c r="A178" s="146"/>
      <c r="B178" s="146"/>
      <c r="C178" s="146"/>
      <c r="D178" s="146"/>
      <c r="E178" s="146"/>
      <c r="F178" s="146"/>
      <c r="G178" s="146"/>
      <c r="H178" s="146"/>
      <c r="I178" s="146"/>
      <c r="J178" s="146"/>
      <c r="K178" s="90"/>
      <c r="L178" s="90"/>
      <c r="M178" s="90"/>
      <c r="N178" s="90"/>
      <c r="O178" s="90">
        <f t="shared" si="8"/>
        <v>0</v>
      </c>
      <c r="P178" s="146"/>
      <c r="Q178" s="146"/>
      <c r="R178" s="146"/>
      <c r="S178" s="42"/>
      <c r="T178" s="42"/>
      <c r="U178" s="1"/>
      <c r="V178" s="1"/>
      <c r="W178" s="1"/>
      <c r="X178" s="1"/>
      <c r="Y178" s="1"/>
      <c r="Z178" s="1"/>
    </row>
    <row r="179" spans="1:26" ht="12.75" customHeight="1">
      <c r="A179" s="158">
        <v>1</v>
      </c>
      <c r="B179" s="162" t="s">
        <v>160</v>
      </c>
      <c r="C179" s="156" t="s">
        <v>161</v>
      </c>
      <c r="D179" s="158" t="s">
        <v>209</v>
      </c>
      <c r="E179" s="161">
        <v>195</v>
      </c>
      <c r="F179" s="154">
        <f>H179+J179+R179</f>
        <v>2.152165686</v>
      </c>
      <c r="G179" s="161">
        <v>0.22</v>
      </c>
      <c r="H179" s="154">
        <f>G179*$P$10/1000</f>
        <v>0.54529420000000006</v>
      </c>
      <c r="I179" s="161">
        <v>0.01</v>
      </c>
      <c r="J179" s="154">
        <f>I179*$P$11/1000</f>
        <v>3.0181700000000002E-2</v>
      </c>
      <c r="K179" s="104" t="s">
        <v>105</v>
      </c>
      <c r="L179" s="92" t="s">
        <v>210</v>
      </c>
      <c r="M179" s="109">
        <v>5.0999999999999997E-2</v>
      </c>
      <c r="N179" s="93">
        <v>25.5</v>
      </c>
      <c r="O179" s="94">
        <f t="shared" si="8"/>
        <v>1.3005</v>
      </c>
      <c r="P179" s="154">
        <f>E179*F179</f>
        <v>419.67230877000003</v>
      </c>
      <c r="Q179" s="154">
        <f>SUM(O179:O183)</f>
        <v>1.3005</v>
      </c>
      <c r="R179" s="154">
        <f>Q179*1.02*1.05*$R$16</f>
        <v>1.576689786</v>
      </c>
      <c r="S179" s="42"/>
      <c r="T179" s="42"/>
      <c r="U179" s="1"/>
      <c r="V179" s="1"/>
      <c r="W179" s="34"/>
      <c r="X179" s="1"/>
      <c r="Y179" s="1"/>
      <c r="Z179" s="1"/>
    </row>
    <row r="180" spans="1:26" ht="12.75" customHeight="1">
      <c r="A180" s="155"/>
      <c r="B180" s="155"/>
      <c r="C180" s="155"/>
      <c r="D180" s="155"/>
      <c r="E180" s="155"/>
      <c r="F180" s="155"/>
      <c r="G180" s="155"/>
      <c r="H180" s="155"/>
      <c r="I180" s="155"/>
      <c r="J180" s="155"/>
      <c r="K180" s="92"/>
      <c r="L180" s="92"/>
      <c r="M180" s="109"/>
      <c r="N180" s="93"/>
      <c r="O180" s="94">
        <f t="shared" si="8"/>
        <v>0</v>
      </c>
      <c r="P180" s="155"/>
      <c r="Q180" s="155"/>
      <c r="R180" s="155"/>
      <c r="S180" s="42"/>
      <c r="T180" s="42"/>
      <c r="U180" s="1"/>
      <c r="V180" s="1"/>
      <c r="W180" s="1"/>
      <c r="X180" s="1"/>
      <c r="Y180" s="1"/>
      <c r="Z180" s="1"/>
    </row>
    <row r="181" spans="1:26" ht="12.75" customHeight="1">
      <c r="A181" s="155"/>
      <c r="B181" s="155"/>
      <c r="C181" s="155"/>
      <c r="D181" s="155"/>
      <c r="E181" s="155"/>
      <c r="F181" s="155"/>
      <c r="G181" s="155"/>
      <c r="H181" s="155"/>
      <c r="I181" s="155"/>
      <c r="J181" s="155"/>
      <c r="K181" s="92"/>
      <c r="L181" s="92"/>
      <c r="M181" s="109"/>
      <c r="N181" s="93"/>
      <c r="O181" s="94">
        <f t="shared" si="8"/>
        <v>0</v>
      </c>
      <c r="P181" s="155"/>
      <c r="Q181" s="155"/>
      <c r="R181" s="155"/>
      <c r="S181" s="42"/>
      <c r="T181" s="42"/>
      <c r="U181" s="1"/>
      <c r="V181" s="1"/>
      <c r="W181" s="1"/>
      <c r="X181" s="1"/>
      <c r="Y181" s="1"/>
      <c r="Z181" s="1"/>
    </row>
    <row r="182" spans="1:26" ht="12.75" customHeight="1">
      <c r="A182" s="155"/>
      <c r="B182" s="155"/>
      <c r="C182" s="155"/>
      <c r="D182" s="155"/>
      <c r="E182" s="155"/>
      <c r="F182" s="155"/>
      <c r="G182" s="155"/>
      <c r="H182" s="155"/>
      <c r="I182" s="155"/>
      <c r="J182" s="155"/>
      <c r="K182" s="92"/>
      <c r="L182" s="92"/>
      <c r="M182" s="109"/>
      <c r="N182" s="93"/>
      <c r="O182" s="94">
        <f t="shared" si="8"/>
        <v>0</v>
      </c>
      <c r="P182" s="155"/>
      <c r="Q182" s="155"/>
      <c r="R182" s="155"/>
      <c r="S182" s="42"/>
      <c r="T182" s="42"/>
      <c r="U182" s="1"/>
      <c r="V182" s="1"/>
      <c r="W182" s="1"/>
      <c r="X182" s="1"/>
      <c r="Y182" s="1"/>
      <c r="Z182" s="1"/>
    </row>
    <row r="183" spans="1:26" ht="12.75" customHeight="1">
      <c r="A183" s="146"/>
      <c r="B183" s="146"/>
      <c r="C183" s="146"/>
      <c r="D183" s="146"/>
      <c r="E183" s="146"/>
      <c r="F183" s="146"/>
      <c r="G183" s="146"/>
      <c r="H183" s="146"/>
      <c r="I183" s="146"/>
      <c r="J183" s="146"/>
      <c r="K183" s="92"/>
      <c r="L183" s="92"/>
      <c r="M183" s="109"/>
      <c r="N183" s="93"/>
      <c r="O183" s="94">
        <f t="shared" si="8"/>
        <v>0</v>
      </c>
      <c r="P183" s="146"/>
      <c r="Q183" s="146"/>
      <c r="R183" s="146"/>
      <c r="S183" s="42"/>
      <c r="T183" s="42"/>
      <c r="U183" s="1"/>
      <c r="V183" s="1"/>
      <c r="W183" s="1"/>
      <c r="X183" s="1"/>
      <c r="Y183" s="1"/>
      <c r="Z183" s="1"/>
    </row>
    <row r="184" spans="1:26" ht="12.75" customHeight="1">
      <c r="A184" s="158">
        <v>2</v>
      </c>
      <c r="B184" s="156" t="s">
        <v>162</v>
      </c>
      <c r="C184" s="156" t="s">
        <v>163</v>
      </c>
      <c r="D184" s="160" t="s">
        <v>209</v>
      </c>
      <c r="E184" s="168">
        <v>200</v>
      </c>
      <c r="F184" s="154">
        <v>12.191000000000001</v>
      </c>
      <c r="G184" s="163">
        <v>2.15</v>
      </c>
      <c r="H184" s="154">
        <f>G184*$P$10/1000</f>
        <v>5.3290115</v>
      </c>
      <c r="I184" s="158">
        <v>3.5999999999999997E-2</v>
      </c>
      <c r="J184" s="154">
        <f>I184*$P$11/1000</f>
        <v>0.10865411999999999</v>
      </c>
      <c r="K184" s="86" t="s">
        <v>164</v>
      </c>
      <c r="L184" s="86" t="s">
        <v>209</v>
      </c>
      <c r="M184" s="86">
        <v>1</v>
      </c>
      <c r="N184" s="87">
        <v>4.97</v>
      </c>
      <c r="O184" s="100">
        <f t="shared" si="8"/>
        <v>4.97</v>
      </c>
      <c r="P184" s="154">
        <f>E184*F184</f>
        <v>2438.2000000000003</v>
      </c>
      <c r="Q184" s="154">
        <f>SUM(O184:O188)</f>
        <v>5.5699999999999994</v>
      </c>
      <c r="R184" s="154">
        <f>Q184*1.02*1.05*$R$16</f>
        <v>6.7529120399999982</v>
      </c>
      <c r="S184" s="42"/>
      <c r="T184" s="42"/>
      <c r="U184" s="1"/>
      <c r="V184" s="1"/>
      <c r="W184" s="1"/>
      <c r="X184" s="1"/>
      <c r="Y184" s="1"/>
      <c r="Z184" s="1"/>
    </row>
    <row r="185" spans="1:26" ht="12.75" customHeight="1">
      <c r="A185" s="155"/>
      <c r="B185" s="155"/>
      <c r="C185" s="155"/>
      <c r="D185" s="155"/>
      <c r="E185" s="155"/>
      <c r="F185" s="155"/>
      <c r="G185" s="155"/>
      <c r="H185" s="155"/>
      <c r="I185" s="155"/>
      <c r="J185" s="155"/>
      <c r="K185" s="86" t="s">
        <v>142</v>
      </c>
      <c r="L185" s="86" t="s">
        <v>125</v>
      </c>
      <c r="M185" s="86">
        <v>4</v>
      </c>
      <c r="N185" s="87">
        <v>0.15</v>
      </c>
      <c r="O185" s="100">
        <f t="shared" si="8"/>
        <v>0.6</v>
      </c>
      <c r="P185" s="155"/>
      <c r="Q185" s="155"/>
      <c r="R185" s="155"/>
      <c r="S185" s="42"/>
      <c r="T185" s="42"/>
      <c r="U185" s="1"/>
      <c r="V185" s="1"/>
      <c r="W185" s="1"/>
      <c r="X185" s="1"/>
      <c r="Y185" s="1"/>
      <c r="Z185" s="1"/>
    </row>
    <row r="186" spans="1:26" ht="12.75" customHeight="1">
      <c r="A186" s="155"/>
      <c r="B186" s="155"/>
      <c r="C186" s="155"/>
      <c r="D186" s="155"/>
      <c r="E186" s="155"/>
      <c r="F186" s="155"/>
      <c r="G186" s="155"/>
      <c r="H186" s="155"/>
      <c r="I186" s="155"/>
      <c r="J186" s="155"/>
      <c r="K186" s="86"/>
      <c r="L186" s="86"/>
      <c r="M186" s="89"/>
      <c r="N186" s="87"/>
      <c r="O186" s="100">
        <f t="shared" si="8"/>
        <v>0</v>
      </c>
      <c r="P186" s="155"/>
      <c r="Q186" s="155"/>
      <c r="R186" s="155"/>
      <c r="S186" s="42"/>
      <c r="T186" s="42"/>
      <c r="U186" s="1"/>
      <c r="V186" s="1"/>
      <c r="W186" s="1"/>
      <c r="X186" s="1"/>
      <c r="Y186" s="1"/>
      <c r="Z186" s="1"/>
    </row>
    <row r="187" spans="1:26" ht="12.75" customHeight="1">
      <c r="A187" s="155"/>
      <c r="B187" s="155"/>
      <c r="C187" s="155"/>
      <c r="D187" s="155"/>
      <c r="E187" s="155"/>
      <c r="F187" s="155"/>
      <c r="G187" s="155"/>
      <c r="H187" s="155"/>
      <c r="I187" s="155"/>
      <c r="J187" s="155"/>
      <c r="K187" s="86"/>
      <c r="L187" s="86"/>
      <c r="M187" s="89"/>
      <c r="N187" s="87"/>
      <c r="O187" s="100">
        <f t="shared" si="8"/>
        <v>0</v>
      </c>
      <c r="P187" s="155"/>
      <c r="Q187" s="155"/>
      <c r="R187" s="155"/>
      <c r="S187" s="42"/>
      <c r="T187" s="42"/>
      <c r="U187" s="1"/>
      <c r="V187" s="1"/>
      <c r="W187" s="1"/>
      <c r="X187" s="1"/>
      <c r="Y187" s="1"/>
      <c r="Z187" s="1"/>
    </row>
    <row r="188" spans="1:26" ht="12.75" customHeight="1">
      <c r="A188" s="146"/>
      <c r="B188" s="146"/>
      <c r="C188" s="146"/>
      <c r="D188" s="146"/>
      <c r="E188" s="146"/>
      <c r="F188" s="146"/>
      <c r="G188" s="146"/>
      <c r="H188" s="146"/>
      <c r="I188" s="146"/>
      <c r="J188" s="146"/>
      <c r="K188" s="86"/>
      <c r="L188" s="86"/>
      <c r="M188" s="86"/>
      <c r="N188" s="87"/>
      <c r="O188" s="100">
        <f t="shared" si="8"/>
        <v>0</v>
      </c>
      <c r="P188" s="146"/>
      <c r="Q188" s="146"/>
      <c r="R188" s="146"/>
      <c r="S188" s="42"/>
      <c r="T188" s="42"/>
      <c r="U188" s="1"/>
      <c r="V188" s="1"/>
      <c r="W188" s="1"/>
      <c r="X188" s="1"/>
      <c r="Y188" s="1"/>
      <c r="Z188" s="1"/>
    </row>
    <row r="189" spans="1:26" ht="12.75" customHeight="1">
      <c r="A189" s="158">
        <v>3</v>
      </c>
      <c r="B189" s="156" t="s">
        <v>165</v>
      </c>
      <c r="C189" s="167" t="s">
        <v>212</v>
      </c>
      <c r="D189" s="160" t="s">
        <v>166</v>
      </c>
      <c r="E189" s="168">
        <v>210</v>
      </c>
      <c r="F189" s="154">
        <f>H189+J189+R189</f>
        <v>0.93377396639999999</v>
      </c>
      <c r="G189" s="161">
        <v>0.26900000000000002</v>
      </c>
      <c r="H189" s="154">
        <f>G189*$P$10/1000</f>
        <v>0.66674609000000007</v>
      </c>
      <c r="I189" s="158">
        <v>4.5199999999999997E-3</v>
      </c>
      <c r="J189" s="154">
        <f>I189*$P$11/1000</f>
        <v>1.3642128399999998E-2</v>
      </c>
      <c r="K189" s="86" t="s">
        <v>164</v>
      </c>
      <c r="L189" s="86" t="s">
        <v>209</v>
      </c>
      <c r="M189" s="86">
        <v>0.1</v>
      </c>
      <c r="N189" s="87">
        <v>1.49</v>
      </c>
      <c r="O189" s="100">
        <f t="shared" si="8"/>
        <v>0.14899999999999999</v>
      </c>
      <c r="P189" s="154">
        <f>E189*F189</f>
        <v>196.092532944</v>
      </c>
      <c r="Q189" s="154">
        <f>SUM(O189:O193)</f>
        <v>0.20899999999999999</v>
      </c>
      <c r="R189" s="154">
        <f>Q189*1.02*1.05*$R$16</f>
        <v>0.25338574799999997</v>
      </c>
      <c r="S189" s="42"/>
      <c r="T189" s="42"/>
      <c r="U189" s="1"/>
      <c r="V189" s="1"/>
      <c r="W189" s="1"/>
      <c r="X189" s="1"/>
      <c r="Y189" s="1"/>
      <c r="Z189" s="1"/>
    </row>
    <row r="190" spans="1:26" ht="12.75" customHeight="1">
      <c r="A190" s="155"/>
      <c r="B190" s="155"/>
      <c r="C190" s="155"/>
      <c r="D190" s="155"/>
      <c r="E190" s="155"/>
      <c r="F190" s="155"/>
      <c r="G190" s="155"/>
      <c r="H190" s="155"/>
      <c r="I190" s="155"/>
      <c r="J190" s="155"/>
      <c r="K190" s="86" t="s">
        <v>142</v>
      </c>
      <c r="L190" s="86" t="s">
        <v>125</v>
      </c>
      <c r="M190" s="86">
        <v>0.4</v>
      </c>
      <c r="N190" s="87">
        <v>0.15</v>
      </c>
      <c r="O190" s="100">
        <f t="shared" si="8"/>
        <v>0.06</v>
      </c>
      <c r="P190" s="155"/>
      <c r="Q190" s="155"/>
      <c r="R190" s="155"/>
      <c r="S190" s="42"/>
      <c r="T190" s="42"/>
      <c r="U190" s="1"/>
      <c r="V190" s="1"/>
      <c r="W190" s="1"/>
      <c r="X190" s="1"/>
      <c r="Y190" s="1"/>
      <c r="Z190" s="1"/>
    </row>
    <row r="191" spans="1:26" ht="12.75" customHeight="1">
      <c r="A191" s="155"/>
      <c r="B191" s="155"/>
      <c r="C191" s="155"/>
      <c r="D191" s="155"/>
      <c r="E191" s="155"/>
      <c r="F191" s="155"/>
      <c r="G191" s="155"/>
      <c r="H191" s="155"/>
      <c r="I191" s="155"/>
      <c r="J191" s="155"/>
      <c r="K191" s="86"/>
      <c r="L191" s="86"/>
      <c r="M191" s="89"/>
      <c r="N191" s="87"/>
      <c r="O191" s="100">
        <f t="shared" si="8"/>
        <v>0</v>
      </c>
      <c r="P191" s="155"/>
      <c r="Q191" s="155"/>
      <c r="R191" s="155"/>
      <c r="S191" s="42"/>
      <c r="T191" s="42"/>
      <c r="U191" s="1"/>
      <c r="V191" s="1"/>
      <c r="W191" s="1"/>
      <c r="X191" s="1"/>
      <c r="Y191" s="1"/>
      <c r="Z191" s="1"/>
    </row>
    <row r="192" spans="1:26" ht="12.75" customHeight="1">
      <c r="A192" s="155"/>
      <c r="B192" s="155"/>
      <c r="C192" s="155"/>
      <c r="D192" s="155"/>
      <c r="E192" s="155"/>
      <c r="F192" s="155"/>
      <c r="G192" s="155"/>
      <c r="H192" s="155"/>
      <c r="I192" s="155"/>
      <c r="J192" s="155"/>
      <c r="K192" s="86"/>
      <c r="L192" s="86"/>
      <c r="M192" s="89"/>
      <c r="N192" s="87"/>
      <c r="O192" s="100">
        <f t="shared" si="8"/>
        <v>0</v>
      </c>
      <c r="P192" s="155"/>
      <c r="Q192" s="155"/>
      <c r="R192" s="155"/>
      <c r="S192" s="42"/>
      <c r="T192" s="42"/>
      <c r="U192" s="1"/>
      <c r="V192" s="1"/>
      <c r="W192" s="1"/>
      <c r="X192" s="1"/>
      <c r="Y192" s="1"/>
      <c r="Z192" s="1"/>
    </row>
    <row r="193" spans="1:26" ht="12.75" customHeight="1">
      <c r="A193" s="146"/>
      <c r="B193" s="146"/>
      <c r="C193" s="146"/>
      <c r="D193" s="146"/>
      <c r="E193" s="146"/>
      <c r="F193" s="146"/>
      <c r="G193" s="146"/>
      <c r="H193" s="146"/>
      <c r="I193" s="146"/>
      <c r="J193" s="146"/>
      <c r="K193" s="86"/>
      <c r="L193" s="86"/>
      <c r="M193" s="86"/>
      <c r="N193" s="87"/>
      <c r="O193" s="100">
        <f t="shared" si="8"/>
        <v>0</v>
      </c>
      <c r="P193" s="146"/>
      <c r="Q193" s="146"/>
      <c r="R193" s="146"/>
      <c r="S193" s="42"/>
      <c r="T193" s="42"/>
      <c r="U193" s="1"/>
      <c r="V193" s="1"/>
      <c r="W193" s="1"/>
      <c r="X193" s="1"/>
      <c r="Y193" s="1"/>
      <c r="Z193" s="1"/>
    </row>
    <row r="194" spans="1:26" ht="14.25" customHeight="1">
      <c r="A194" s="156"/>
      <c r="B194" s="157"/>
      <c r="C194" s="159" t="s">
        <v>167</v>
      </c>
      <c r="D194" s="156"/>
      <c r="E194" s="154"/>
      <c r="F194" s="154">
        <f>H194+J194+R194</f>
        <v>0</v>
      </c>
      <c r="G194" s="154"/>
      <c r="H194" s="154">
        <f>G194*$P$10/1000</f>
        <v>0</v>
      </c>
      <c r="I194" s="154"/>
      <c r="J194" s="154">
        <f>I194*$P$11/1000</f>
        <v>0</v>
      </c>
      <c r="K194" s="90"/>
      <c r="L194" s="90"/>
      <c r="M194" s="90"/>
      <c r="N194" s="90"/>
      <c r="O194" s="90">
        <f t="shared" si="8"/>
        <v>0</v>
      </c>
      <c r="P194" s="154">
        <f>E194*F194</f>
        <v>0</v>
      </c>
      <c r="Q194" s="154">
        <f>SUM(O194:O198)</f>
        <v>0</v>
      </c>
      <c r="R194" s="154">
        <f>Q194*1.02*1.05*$R$16</f>
        <v>0</v>
      </c>
      <c r="S194" s="42"/>
      <c r="T194" s="42"/>
      <c r="U194" s="1"/>
      <c r="V194" s="1"/>
      <c r="W194" s="1"/>
      <c r="X194" s="1"/>
      <c r="Y194" s="1"/>
      <c r="Z194" s="1"/>
    </row>
    <row r="195" spans="1:26" ht="14.25" customHeight="1">
      <c r="A195" s="155"/>
      <c r="B195" s="155"/>
      <c r="C195" s="155"/>
      <c r="D195" s="155"/>
      <c r="E195" s="155"/>
      <c r="F195" s="155"/>
      <c r="G195" s="155"/>
      <c r="H195" s="155"/>
      <c r="I195" s="155"/>
      <c r="J195" s="155"/>
      <c r="K195" s="90"/>
      <c r="L195" s="90"/>
      <c r="M195" s="90"/>
      <c r="N195" s="90"/>
      <c r="O195" s="90">
        <f t="shared" si="8"/>
        <v>0</v>
      </c>
      <c r="P195" s="155"/>
      <c r="Q195" s="155"/>
      <c r="R195" s="155"/>
      <c r="S195" s="42"/>
      <c r="T195" s="42"/>
      <c r="U195" s="1"/>
      <c r="V195" s="1"/>
      <c r="W195" s="1"/>
      <c r="X195" s="1"/>
      <c r="Y195" s="1"/>
      <c r="Z195" s="1"/>
    </row>
    <row r="196" spans="1:26" ht="14.25" customHeight="1">
      <c r="A196" s="155"/>
      <c r="B196" s="155"/>
      <c r="C196" s="155"/>
      <c r="D196" s="155"/>
      <c r="E196" s="155"/>
      <c r="F196" s="155"/>
      <c r="G196" s="155"/>
      <c r="H196" s="155"/>
      <c r="I196" s="155"/>
      <c r="J196" s="155"/>
      <c r="K196" s="90"/>
      <c r="L196" s="90"/>
      <c r="M196" s="90"/>
      <c r="N196" s="90"/>
      <c r="O196" s="90">
        <f t="shared" si="8"/>
        <v>0</v>
      </c>
      <c r="P196" s="155"/>
      <c r="Q196" s="155"/>
      <c r="R196" s="155"/>
      <c r="S196" s="42"/>
      <c r="T196" s="42"/>
      <c r="U196" s="1"/>
      <c r="V196" s="1"/>
      <c r="W196" s="1"/>
      <c r="X196" s="1"/>
      <c r="Y196" s="1"/>
      <c r="Z196" s="1"/>
    </row>
    <row r="197" spans="1:26" ht="14.25" customHeight="1">
      <c r="A197" s="155"/>
      <c r="B197" s="155"/>
      <c r="C197" s="155"/>
      <c r="D197" s="155"/>
      <c r="E197" s="155"/>
      <c r="F197" s="155"/>
      <c r="G197" s="155"/>
      <c r="H197" s="155"/>
      <c r="I197" s="155"/>
      <c r="J197" s="155"/>
      <c r="K197" s="90"/>
      <c r="L197" s="90"/>
      <c r="M197" s="90"/>
      <c r="N197" s="90"/>
      <c r="O197" s="90">
        <f t="shared" si="8"/>
        <v>0</v>
      </c>
      <c r="P197" s="155"/>
      <c r="Q197" s="155"/>
      <c r="R197" s="155"/>
      <c r="S197" s="42"/>
      <c r="T197" s="42"/>
      <c r="U197" s="1"/>
      <c r="V197" s="1"/>
      <c r="W197" s="1"/>
      <c r="X197" s="1"/>
      <c r="Y197" s="1"/>
      <c r="Z197" s="1"/>
    </row>
    <row r="198" spans="1:26" ht="14.25" customHeight="1">
      <c r="A198" s="146"/>
      <c r="B198" s="146"/>
      <c r="C198" s="146"/>
      <c r="D198" s="146"/>
      <c r="E198" s="146"/>
      <c r="F198" s="146"/>
      <c r="G198" s="146"/>
      <c r="H198" s="146"/>
      <c r="I198" s="146"/>
      <c r="J198" s="146"/>
      <c r="K198" s="90"/>
      <c r="L198" s="90"/>
      <c r="M198" s="90"/>
      <c r="N198" s="90"/>
      <c r="O198" s="90">
        <f t="shared" si="8"/>
        <v>0</v>
      </c>
      <c r="P198" s="146"/>
      <c r="Q198" s="146"/>
      <c r="R198" s="146"/>
      <c r="S198" s="42"/>
      <c r="T198" s="42"/>
      <c r="U198" s="1"/>
      <c r="V198" s="1"/>
      <c r="W198" s="1"/>
      <c r="X198" s="1"/>
      <c r="Y198" s="1"/>
      <c r="Z198" s="1"/>
    </row>
    <row r="199" spans="1:26" ht="15.75" customHeight="1">
      <c r="A199" s="160">
        <v>1</v>
      </c>
      <c r="B199" s="156" t="s">
        <v>168</v>
      </c>
      <c r="C199" s="156" t="s">
        <v>169</v>
      </c>
      <c r="D199" s="160" t="s">
        <v>145</v>
      </c>
      <c r="E199" s="166">
        <v>1</v>
      </c>
      <c r="F199" s="154">
        <f>H199+J199+R199</f>
        <v>16.4209213</v>
      </c>
      <c r="G199" s="161">
        <v>2.37</v>
      </c>
      <c r="H199" s="154">
        <f>G199*$P$10/1000</f>
        <v>5.8743057000000007</v>
      </c>
      <c r="I199" s="161">
        <v>0.08</v>
      </c>
      <c r="J199" s="154">
        <f>I199*$P$11/1000</f>
        <v>0.24145360000000002</v>
      </c>
      <c r="K199" s="96" t="s">
        <v>111</v>
      </c>
      <c r="L199" s="94" t="s">
        <v>145</v>
      </c>
      <c r="M199" s="94">
        <v>1</v>
      </c>
      <c r="N199" s="94">
        <v>8.5</v>
      </c>
      <c r="O199" s="88">
        <f t="shared" si="8"/>
        <v>8.5</v>
      </c>
      <c r="P199" s="154">
        <f>E199*F199</f>
        <v>16.4209213</v>
      </c>
      <c r="Q199" s="154">
        <f>SUM(O199:O203)</f>
        <v>8.5</v>
      </c>
      <c r="R199" s="154">
        <f>Q199*1.02*1.05*$R$16</f>
        <v>10.305161999999999</v>
      </c>
      <c r="S199" s="42"/>
      <c r="T199" s="110"/>
      <c r="U199" s="1"/>
      <c r="V199" s="1"/>
      <c r="W199" s="1"/>
      <c r="X199" s="1"/>
      <c r="Y199" s="1"/>
      <c r="Z199" s="1"/>
    </row>
    <row r="200" spans="1:26" ht="15.75" customHeight="1">
      <c r="A200" s="155"/>
      <c r="B200" s="155"/>
      <c r="C200" s="155"/>
      <c r="D200" s="155"/>
      <c r="E200" s="155"/>
      <c r="F200" s="155"/>
      <c r="G200" s="155"/>
      <c r="H200" s="155"/>
      <c r="I200" s="155"/>
      <c r="J200" s="155"/>
      <c r="K200" s="90"/>
      <c r="L200" s="94"/>
      <c r="M200" s="94"/>
      <c r="N200" s="94"/>
      <c r="O200" s="88">
        <f t="shared" si="8"/>
        <v>0</v>
      </c>
      <c r="P200" s="155"/>
      <c r="Q200" s="155"/>
      <c r="R200" s="155"/>
      <c r="S200" s="42"/>
      <c r="T200" s="42"/>
      <c r="U200" s="1"/>
      <c r="V200" s="1"/>
      <c r="W200" s="1"/>
      <c r="X200" s="1"/>
      <c r="Y200" s="1"/>
      <c r="Z200" s="1"/>
    </row>
    <row r="201" spans="1:26" ht="15.75" customHeight="1">
      <c r="A201" s="155"/>
      <c r="B201" s="155"/>
      <c r="C201" s="155"/>
      <c r="D201" s="155"/>
      <c r="E201" s="155"/>
      <c r="F201" s="155"/>
      <c r="G201" s="155"/>
      <c r="H201" s="155"/>
      <c r="I201" s="155"/>
      <c r="J201" s="155"/>
      <c r="K201" s="90"/>
      <c r="L201" s="94"/>
      <c r="M201" s="94"/>
      <c r="N201" s="94"/>
      <c r="O201" s="88">
        <f t="shared" si="8"/>
        <v>0</v>
      </c>
      <c r="P201" s="155"/>
      <c r="Q201" s="155"/>
      <c r="R201" s="155"/>
      <c r="S201" s="42"/>
      <c r="T201" s="42"/>
      <c r="U201" s="1"/>
      <c r="V201" s="1"/>
      <c r="W201" s="1"/>
      <c r="X201" s="1"/>
      <c r="Y201" s="1"/>
      <c r="Z201" s="1"/>
    </row>
    <row r="202" spans="1:26" ht="15.75" customHeight="1">
      <c r="A202" s="155"/>
      <c r="B202" s="155"/>
      <c r="C202" s="155"/>
      <c r="D202" s="155"/>
      <c r="E202" s="155"/>
      <c r="F202" s="155"/>
      <c r="G202" s="155"/>
      <c r="H202" s="155"/>
      <c r="I202" s="155"/>
      <c r="J202" s="155"/>
      <c r="K202" s="90"/>
      <c r="L202" s="94"/>
      <c r="M202" s="94"/>
      <c r="N202" s="94"/>
      <c r="O202" s="88">
        <f t="shared" si="8"/>
        <v>0</v>
      </c>
      <c r="P202" s="155"/>
      <c r="Q202" s="155"/>
      <c r="R202" s="155"/>
      <c r="S202" s="42"/>
      <c r="T202" s="42"/>
      <c r="U202" s="1"/>
      <c r="V202" s="1"/>
      <c r="W202" s="1"/>
      <c r="X202" s="1"/>
      <c r="Y202" s="1"/>
      <c r="Z202" s="1"/>
    </row>
    <row r="203" spans="1:26" ht="15.75" customHeight="1">
      <c r="A203" s="146"/>
      <c r="B203" s="146"/>
      <c r="C203" s="146"/>
      <c r="D203" s="146"/>
      <c r="E203" s="146"/>
      <c r="F203" s="146"/>
      <c r="G203" s="146"/>
      <c r="H203" s="146"/>
      <c r="I203" s="146"/>
      <c r="J203" s="146"/>
      <c r="K203" s="90"/>
      <c r="L203" s="94"/>
      <c r="M203" s="94"/>
      <c r="N203" s="94"/>
      <c r="O203" s="88">
        <f t="shared" si="8"/>
        <v>0</v>
      </c>
      <c r="P203" s="146"/>
      <c r="Q203" s="146"/>
      <c r="R203" s="146"/>
      <c r="S203" s="42"/>
      <c r="T203" s="42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6"/>
      <c r="Q204" s="35"/>
      <c r="R204" s="37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42" t="s">
        <v>170</v>
      </c>
      <c r="D205" s="1"/>
      <c r="E205" s="38"/>
      <c r="F205" s="35"/>
      <c r="G205" s="35"/>
      <c r="H205" s="35"/>
      <c r="I205" s="35"/>
      <c r="J205" s="35"/>
      <c r="K205" s="39"/>
      <c r="L205" s="39"/>
      <c r="M205" s="39"/>
      <c r="N205" s="39"/>
      <c r="O205" s="35"/>
      <c r="P205" s="36">
        <f>SUM(P19:P204)</f>
        <v>7079.2860039538491</v>
      </c>
      <c r="Q205" s="35"/>
      <c r="R205" s="37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>
      <c r="A206" s="1"/>
      <c r="B206" s="1"/>
      <c r="C206" s="42"/>
      <c r="D206" s="1"/>
      <c r="E206" s="38"/>
      <c r="F206" s="35"/>
      <c r="G206" s="35"/>
      <c r="H206" s="35"/>
      <c r="I206" s="35"/>
      <c r="J206" s="35"/>
      <c r="K206" s="39"/>
      <c r="L206" s="39"/>
      <c r="M206" s="39"/>
      <c r="N206" s="39"/>
      <c r="O206" s="35"/>
      <c r="P206" s="36"/>
      <c r="Q206" s="35"/>
      <c r="R206" s="37"/>
      <c r="S206" s="1"/>
      <c r="T206" s="1"/>
      <c r="U206" s="38"/>
      <c r="V206" s="1"/>
      <c r="W206" s="1"/>
      <c r="X206" s="1"/>
      <c r="Y206" s="1"/>
      <c r="Z206" s="1"/>
    </row>
    <row r="207" spans="1:26" ht="12.75" customHeight="1">
      <c r="A207" s="1"/>
      <c r="B207" s="1"/>
      <c r="C207" s="42" t="s">
        <v>171</v>
      </c>
      <c r="D207" s="1"/>
      <c r="E207" s="38"/>
      <c r="F207" s="1"/>
      <c r="G207" s="1"/>
      <c r="H207" s="1"/>
      <c r="I207" s="1"/>
      <c r="J207" s="1"/>
      <c r="K207" s="2"/>
      <c r="L207" s="2"/>
      <c r="M207" s="2"/>
      <c r="N207" s="2"/>
      <c r="O207" s="1"/>
      <c r="P207" s="36">
        <f>P205*0.133</f>
        <v>941.54503852586197</v>
      </c>
      <c r="Q207" s="40"/>
      <c r="R207" s="40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42"/>
      <c r="D208" s="1"/>
      <c r="E208" s="38"/>
      <c r="F208" s="1"/>
      <c r="G208" s="1"/>
      <c r="H208" s="1"/>
      <c r="I208" s="1"/>
      <c r="J208" s="1"/>
      <c r="K208" s="2"/>
      <c r="L208" s="2"/>
      <c r="M208" s="2"/>
      <c r="N208" s="2"/>
      <c r="O208" s="1"/>
      <c r="P208" s="36"/>
      <c r="Q208" s="40"/>
      <c r="R208" s="40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42" t="s">
        <v>172</v>
      </c>
      <c r="D209" s="1"/>
      <c r="E209" s="38"/>
      <c r="F209" s="1"/>
      <c r="G209" s="1"/>
      <c r="H209" s="1"/>
      <c r="I209" s="1"/>
      <c r="J209" s="1"/>
      <c r="K209" s="2"/>
      <c r="L209" s="2"/>
      <c r="M209" s="2"/>
      <c r="N209" s="2"/>
      <c r="O209" s="1"/>
      <c r="P209" s="36">
        <f>P205+P207</f>
        <v>8020.831042479711</v>
      </c>
      <c r="Q209" s="40"/>
      <c r="R209" s="40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42"/>
      <c r="D210" s="1"/>
      <c r="E210" s="38"/>
      <c r="F210" s="1"/>
      <c r="G210" s="1"/>
      <c r="H210" s="1"/>
      <c r="I210" s="1"/>
      <c r="J210" s="1"/>
      <c r="K210" s="2"/>
      <c r="L210" s="2"/>
      <c r="M210" s="2"/>
      <c r="N210" s="2"/>
      <c r="O210" s="1"/>
      <c r="P210" s="36"/>
      <c r="Q210" s="40"/>
      <c r="R210" s="40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42" t="s">
        <v>173</v>
      </c>
      <c r="D211" s="1"/>
      <c r="E211" s="38"/>
      <c r="F211" s="1"/>
      <c r="G211" s="1"/>
      <c r="H211" s="1"/>
      <c r="I211" s="1"/>
      <c r="J211" s="1"/>
      <c r="K211" s="2"/>
      <c r="L211" s="2"/>
      <c r="M211" s="2"/>
      <c r="N211" s="2"/>
      <c r="O211" s="1"/>
      <c r="P211" s="36">
        <f>P209*0.11</f>
        <v>882.29141467276816</v>
      </c>
      <c r="Q211" s="1"/>
      <c r="R211" s="1"/>
      <c r="S211" s="1"/>
      <c r="T211" s="38"/>
      <c r="U211" s="1"/>
      <c r="V211" s="1"/>
      <c r="W211" s="1"/>
      <c r="X211" s="1"/>
      <c r="Y211" s="1"/>
      <c r="Z211" s="1"/>
    </row>
    <row r="212" spans="1:26" ht="11.25" customHeight="1">
      <c r="A212" s="1"/>
      <c r="B212" s="1"/>
      <c r="C212" s="42"/>
      <c r="D212" s="1"/>
      <c r="E212" s="38"/>
      <c r="F212" s="1"/>
      <c r="G212" s="1"/>
      <c r="H212" s="1"/>
      <c r="I212" s="1"/>
      <c r="J212" s="1"/>
      <c r="K212" s="2"/>
      <c r="L212" s="2"/>
      <c r="M212" s="2"/>
      <c r="N212" s="2"/>
      <c r="O212" s="1"/>
      <c r="P212" s="36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42" t="s">
        <v>170</v>
      </c>
      <c r="D213" s="1"/>
      <c r="E213" s="38"/>
      <c r="F213" s="1"/>
      <c r="G213" s="1"/>
      <c r="H213" s="1"/>
      <c r="I213" s="1"/>
      <c r="J213" s="1"/>
      <c r="K213" s="2"/>
      <c r="L213" s="2"/>
      <c r="M213" s="2"/>
      <c r="N213" s="2"/>
      <c r="O213" s="1"/>
      <c r="P213" s="36">
        <f>P209+P211</f>
        <v>8903.1224571524799</v>
      </c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4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36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36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38"/>
      <c r="F216" s="164" t="s">
        <v>60</v>
      </c>
      <c r="G216" s="140"/>
      <c r="H216" s="1"/>
      <c r="I216" s="1"/>
      <c r="J216" s="1"/>
      <c r="K216" s="164" t="s">
        <v>213</v>
      </c>
      <c r="L216" s="140"/>
      <c r="M216" s="140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5"/>
      <c r="B217" s="5"/>
      <c r="C217" s="5"/>
      <c r="D217" s="5"/>
      <c r="E217" s="5"/>
      <c r="F217" s="5"/>
      <c r="G217" s="165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09">
    <mergeCell ref="Q94:Q98"/>
    <mergeCell ref="R94:R98"/>
    <mergeCell ref="P84:P88"/>
    <mergeCell ref="Q84:Q88"/>
    <mergeCell ref="R84:R88"/>
    <mergeCell ref="P89:P93"/>
    <mergeCell ref="Q89:Q93"/>
    <mergeCell ref="R89:R93"/>
    <mergeCell ref="P94:P98"/>
    <mergeCell ref="Q109:Q113"/>
    <mergeCell ref="R109:R113"/>
    <mergeCell ref="P99:P103"/>
    <mergeCell ref="Q99:Q103"/>
    <mergeCell ref="R99:R103"/>
    <mergeCell ref="P104:P108"/>
    <mergeCell ref="Q104:Q108"/>
    <mergeCell ref="R104:R108"/>
    <mergeCell ref="P109:P113"/>
    <mergeCell ref="Q124:Q128"/>
    <mergeCell ref="R124:R128"/>
    <mergeCell ref="P114:P118"/>
    <mergeCell ref="Q114:Q118"/>
    <mergeCell ref="R114:R118"/>
    <mergeCell ref="P119:P123"/>
    <mergeCell ref="Q119:Q123"/>
    <mergeCell ref="R119:R123"/>
    <mergeCell ref="P124:P128"/>
    <mergeCell ref="Q139:Q143"/>
    <mergeCell ref="R139:R143"/>
    <mergeCell ref="P129:P133"/>
    <mergeCell ref="Q129:Q133"/>
    <mergeCell ref="R129:R133"/>
    <mergeCell ref="P134:P138"/>
    <mergeCell ref="Q134:Q138"/>
    <mergeCell ref="R134:R138"/>
    <mergeCell ref="P139:P143"/>
    <mergeCell ref="P164:P168"/>
    <mergeCell ref="Q164:Q168"/>
    <mergeCell ref="R164:R168"/>
    <mergeCell ref="P169:P173"/>
    <mergeCell ref="Q154:Q158"/>
    <mergeCell ref="R154:R158"/>
    <mergeCell ref="P144:P148"/>
    <mergeCell ref="Q144:Q148"/>
    <mergeCell ref="R144:R148"/>
    <mergeCell ref="P149:P153"/>
    <mergeCell ref="Q149:Q153"/>
    <mergeCell ref="R149:R153"/>
    <mergeCell ref="P154:P158"/>
    <mergeCell ref="P19:P23"/>
    <mergeCell ref="Q19:Q23"/>
    <mergeCell ref="R19:R23"/>
    <mergeCell ref="Q24:Q28"/>
    <mergeCell ref="R24:R28"/>
    <mergeCell ref="P24:P28"/>
    <mergeCell ref="P29:P33"/>
    <mergeCell ref="Q29:Q33"/>
    <mergeCell ref="R29:R33"/>
    <mergeCell ref="P54:P58"/>
    <mergeCell ref="Q54:Q58"/>
    <mergeCell ref="R54:R58"/>
    <mergeCell ref="P59:P63"/>
    <mergeCell ref="Q59:Q63"/>
    <mergeCell ref="R59:R63"/>
    <mergeCell ref="P64:P68"/>
    <mergeCell ref="P34:P38"/>
    <mergeCell ref="Q34:Q38"/>
    <mergeCell ref="R34:R38"/>
    <mergeCell ref="Q49:Q53"/>
    <mergeCell ref="R49:R53"/>
    <mergeCell ref="P39:P43"/>
    <mergeCell ref="Q39:Q43"/>
    <mergeCell ref="R39:R43"/>
    <mergeCell ref="P44:P48"/>
    <mergeCell ref="Q44:Q48"/>
    <mergeCell ref="R44:R48"/>
    <mergeCell ref="P49:P53"/>
    <mergeCell ref="R199:R203"/>
    <mergeCell ref="P189:P193"/>
    <mergeCell ref="Q189:Q193"/>
    <mergeCell ref="R189:R193"/>
    <mergeCell ref="P194:P198"/>
    <mergeCell ref="Q194:Q198"/>
    <mergeCell ref="R194:R198"/>
    <mergeCell ref="P199:P203"/>
    <mergeCell ref="Q64:Q68"/>
    <mergeCell ref="R64:R68"/>
    <mergeCell ref="Q184:Q188"/>
    <mergeCell ref="R184:R188"/>
    <mergeCell ref="P174:P178"/>
    <mergeCell ref="Q174:Q178"/>
    <mergeCell ref="R174:R178"/>
    <mergeCell ref="P179:P183"/>
    <mergeCell ref="Q179:Q183"/>
    <mergeCell ref="R179:R183"/>
    <mergeCell ref="P184:P188"/>
    <mergeCell ref="Q169:Q173"/>
    <mergeCell ref="R169:R173"/>
    <mergeCell ref="P159:P163"/>
    <mergeCell ref="Q159:Q163"/>
    <mergeCell ref="R159:R163"/>
    <mergeCell ref="A2:C3"/>
    <mergeCell ref="D2:R3"/>
    <mergeCell ref="D4:R4"/>
    <mergeCell ref="D5:R5"/>
    <mergeCell ref="D6:R6"/>
    <mergeCell ref="A7:Q7"/>
    <mergeCell ref="A8:Q8"/>
    <mergeCell ref="K12:O12"/>
    <mergeCell ref="G14:O15"/>
    <mergeCell ref="P14:P16"/>
    <mergeCell ref="Q14:Q16"/>
    <mergeCell ref="G16:H16"/>
    <mergeCell ref="I16:J16"/>
    <mergeCell ref="J10:K10"/>
    <mergeCell ref="L10:O10"/>
    <mergeCell ref="A11:E11"/>
    <mergeCell ref="F11:G11"/>
    <mergeCell ref="L11:O11"/>
    <mergeCell ref="A14:A17"/>
    <mergeCell ref="F14:F17"/>
    <mergeCell ref="K16:O16"/>
    <mergeCell ref="D14:D17"/>
    <mergeCell ref="E14:E17"/>
    <mergeCell ref="B14:B17"/>
    <mergeCell ref="C14:C17"/>
    <mergeCell ref="F19:F23"/>
    <mergeCell ref="G19:G23"/>
    <mergeCell ref="H19:H23"/>
    <mergeCell ref="I19:I23"/>
    <mergeCell ref="J19:J23"/>
    <mergeCell ref="H24:H28"/>
    <mergeCell ref="I24:I28"/>
    <mergeCell ref="J24:J28"/>
    <mergeCell ref="A24:A28"/>
    <mergeCell ref="B24:B28"/>
    <mergeCell ref="C24:C28"/>
    <mergeCell ref="D24:D28"/>
    <mergeCell ref="E24:E28"/>
    <mergeCell ref="F24:F28"/>
    <mergeCell ref="G24:G28"/>
    <mergeCell ref="A19:A23"/>
    <mergeCell ref="B19:B23"/>
    <mergeCell ref="C19:C23"/>
    <mergeCell ref="D19:D23"/>
    <mergeCell ref="E19:E23"/>
    <mergeCell ref="H39:H43"/>
    <mergeCell ref="I39:I43"/>
    <mergeCell ref="J39:J43"/>
    <mergeCell ref="A39:A43"/>
    <mergeCell ref="B39:B43"/>
    <mergeCell ref="C39:C43"/>
    <mergeCell ref="D39:D43"/>
    <mergeCell ref="E39:E43"/>
    <mergeCell ref="F39:F43"/>
    <mergeCell ref="G39:G43"/>
    <mergeCell ref="H44:H48"/>
    <mergeCell ref="I44:I48"/>
    <mergeCell ref="J44:J48"/>
    <mergeCell ref="A44:A48"/>
    <mergeCell ref="B44:B48"/>
    <mergeCell ref="C44:C48"/>
    <mergeCell ref="D44:D48"/>
    <mergeCell ref="E44:E48"/>
    <mergeCell ref="F44:F48"/>
    <mergeCell ref="G44:G48"/>
    <mergeCell ref="H49:H53"/>
    <mergeCell ref="I49:I53"/>
    <mergeCell ref="J49:J53"/>
    <mergeCell ref="A49:A53"/>
    <mergeCell ref="B49:B53"/>
    <mergeCell ref="C49:C53"/>
    <mergeCell ref="D49:D53"/>
    <mergeCell ref="E49:E53"/>
    <mergeCell ref="F49:F53"/>
    <mergeCell ref="G49:G53"/>
    <mergeCell ref="H54:H58"/>
    <mergeCell ref="I54:I58"/>
    <mergeCell ref="J54:J58"/>
    <mergeCell ref="A54:A58"/>
    <mergeCell ref="B54:B58"/>
    <mergeCell ref="C54:C58"/>
    <mergeCell ref="D54:D58"/>
    <mergeCell ref="E54:E58"/>
    <mergeCell ref="F54:F58"/>
    <mergeCell ref="G54:G58"/>
    <mergeCell ref="H59:H63"/>
    <mergeCell ref="I59:I63"/>
    <mergeCell ref="J59:J63"/>
    <mergeCell ref="A59:A63"/>
    <mergeCell ref="B59:B63"/>
    <mergeCell ref="C59:C63"/>
    <mergeCell ref="D59:D63"/>
    <mergeCell ref="E59:E63"/>
    <mergeCell ref="F59:F63"/>
    <mergeCell ref="G59:G63"/>
    <mergeCell ref="Q79:Q83"/>
    <mergeCell ref="R79:R83"/>
    <mergeCell ref="P69:P73"/>
    <mergeCell ref="Q69:Q73"/>
    <mergeCell ref="R69:R73"/>
    <mergeCell ref="P74:P78"/>
    <mergeCell ref="Q74:Q78"/>
    <mergeCell ref="R74:R78"/>
    <mergeCell ref="P79:P83"/>
    <mergeCell ref="H64:H68"/>
    <mergeCell ref="I64:I68"/>
    <mergeCell ref="J64:J68"/>
    <mergeCell ref="A64:A68"/>
    <mergeCell ref="B64:B68"/>
    <mergeCell ref="C64:C68"/>
    <mergeCell ref="D64:D68"/>
    <mergeCell ref="E64:E68"/>
    <mergeCell ref="F64:F68"/>
    <mergeCell ref="G64:G68"/>
    <mergeCell ref="H69:H73"/>
    <mergeCell ref="I69:I73"/>
    <mergeCell ref="J69:J73"/>
    <mergeCell ref="A69:A73"/>
    <mergeCell ref="B69:B73"/>
    <mergeCell ref="C69:C73"/>
    <mergeCell ref="D69:D73"/>
    <mergeCell ref="E69:E73"/>
    <mergeCell ref="F69:F73"/>
    <mergeCell ref="G69:G73"/>
    <mergeCell ref="H74:H78"/>
    <mergeCell ref="I74:I78"/>
    <mergeCell ref="J74:J78"/>
    <mergeCell ref="A74:A78"/>
    <mergeCell ref="B74:B78"/>
    <mergeCell ref="C74:C78"/>
    <mergeCell ref="D74:D78"/>
    <mergeCell ref="E74:E78"/>
    <mergeCell ref="F74:F78"/>
    <mergeCell ref="G74:G78"/>
    <mergeCell ref="H79:H83"/>
    <mergeCell ref="I79:I83"/>
    <mergeCell ref="J79:J83"/>
    <mergeCell ref="A79:A83"/>
    <mergeCell ref="B79:B83"/>
    <mergeCell ref="C79:C83"/>
    <mergeCell ref="D79:D83"/>
    <mergeCell ref="E79:E83"/>
    <mergeCell ref="F79:F83"/>
    <mergeCell ref="G79:G83"/>
    <mergeCell ref="H84:H88"/>
    <mergeCell ref="I84:I88"/>
    <mergeCell ref="J84:J88"/>
    <mergeCell ref="A84:A88"/>
    <mergeCell ref="B84:B88"/>
    <mergeCell ref="C84:C88"/>
    <mergeCell ref="D84:D88"/>
    <mergeCell ref="E84:E88"/>
    <mergeCell ref="F84:F88"/>
    <mergeCell ref="G84:G88"/>
    <mergeCell ref="H89:H93"/>
    <mergeCell ref="I89:I93"/>
    <mergeCell ref="J89:J93"/>
    <mergeCell ref="A89:A93"/>
    <mergeCell ref="B89:B93"/>
    <mergeCell ref="C89:C93"/>
    <mergeCell ref="D89:D93"/>
    <mergeCell ref="E89:E93"/>
    <mergeCell ref="F89:F93"/>
    <mergeCell ref="G89:G93"/>
    <mergeCell ref="H94:H98"/>
    <mergeCell ref="I94:I98"/>
    <mergeCell ref="J94:J98"/>
    <mergeCell ref="A94:A98"/>
    <mergeCell ref="B94:B98"/>
    <mergeCell ref="C94:C98"/>
    <mergeCell ref="D94:D98"/>
    <mergeCell ref="E94:E98"/>
    <mergeCell ref="F94:F98"/>
    <mergeCell ref="G94:G98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F99:F103"/>
    <mergeCell ref="G99:G103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F104:F108"/>
    <mergeCell ref="G104:G108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F109:F113"/>
    <mergeCell ref="G109:G113"/>
    <mergeCell ref="H114:H118"/>
    <mergeCell ref="I114:I118"/>
    <mergeCell ref="J114:J118"/>
    <mergeCell ref="A114:A118"/>
    <mergeCell ref="B114:B118"/>
    <mergeCell ref="C114:C118"/>
    <mergeCell ref="D114:D118"/>
    <mergeCell ref="E114:E118"/>
    <mergeCell ref="F114:F118"/>
    <mergeCell ref="G114:G118"/>
    <mergeCell ref="H119:H123"/>
    <mergeCell ref="I119:I123"/>
    <mergeCell ref="J119:J123"/>
    <mergeCell ref="A119:A123"/>
    <mergeCell ref="B119:B123"/>
    <mergeCell ref="C119:C123"/>
    <mergeCell ref="D119:D123"/>
    <mergeCell ref="E119:E123"/>
    <mergeCell ref="F119:F123"/>
    <mergeCell ref="G119:G123"/>
    <mergeCell ref="H124:H128"/>
    <mergeCell ref="I124:I128"/>
    <mergeCell ref="J124:J128"/>
    <mergeCell ref="A124:A128"/>
    <mergeCell ref="B124:B128"/>
    <mergeCell ref="C124:C128"/>
    <mergeCell ref="D124:D128"/>
    <mergeCell ref="E124:E128"/>
    <mergeCell ref="F124:F128"/>
    <mergeCell ref="G124:G128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F129:F133"/>
    <mergeCell ref="G129:G133"/>
    <mergeCell ref="H169:H173"/>
    <mergeCell ref="I169:I173"/>
    <mergeCell ref="J169:J173"/>
    <mergeCell ref="A169:A173"/>
    <mergeCell ref="B169:B173"/>
    <mergeCell ref="C169:C173"/>
    <mergeCell ref="D169:D173"/>
    <mergeCell ref="E169:E173"/>
    <mergeCell ref="F169:F173"/>
    <mergeCell ref="G169:G173"/>
    <mergeCell ref="H174:H178"/>
    <mergeCell ref="I174:I178"/>
    <mergeCell ref="J174:J178"/>
    <mergeCell ref="A174:A178"/>
    <mergeCell ref="B174:B178"/>
    <mergeCell ref="C174:C178"/>
    <mergeCell ref="D174:D178"/>
    <mergeCell ref="E174:E178"/>
    <mergeCell ref="F174:F178"/>
    <mergeCell ref="G174:G178"/>
    <mergeCell ref="H179:H183"/>
    <mergeCell ref="I179:I183"/>
    <mergeCell ref="J179:J183"/>
    <mergeCell ref="A179:A183"/>
    <mergeCell ref="B179:B183"/>
    <mergeCell ref="C179:C183"/>
    <mergeCell ref="D179:D183"/>
    <mergeCell ref="E179:E183"/>
    <mergeCell ref="F179:F183"/>
    <mergeCell ref="G179:G183"/>
    <mergeCell ref="H184:H188"/>
    <mergeCell ref="I184:I188"/>
    <mergeCell ref="J184:J188"/>
    <mergeCell ref="A184:A188"/>
    <mergeCell ref="B184:B188"/>
    <mergeCell ref="C184:C188"/>
    <mergeCell ref="D184:D188"/>
    <mergeCell ref="E184:E188"/>
    <mergeCell ref="F184:F188"/>
    <mergeCell ref="G184:G188"/>
    <mergeCell ref="H189:H193"/>
    <mergeCell ref="I189:I193"/>
    <mergeCell ref="J189:J193"/>
    <mergeCell ref="A189:A193"/>
    <mergeCell ref="B189:B193"/>
    <mergeCell ref="C189:C193"/>
    <mergeCell ref="D189:D193"/>
    <mergeCell ref="E189:E193"/>
    <mergeCell ref="F189:F193"/>
    <mergeCell ref="G189:G193"/>
    <mergeCell ref="H194:H198"/>
    <mergeCell ref="I194:I198"/>
    <mergeCell ref="J194:J198"/>
    <mergeCell ref="K216:M216"/>
    <mergeCell ref="G217:Q217"/>
    <mergeCell ref="A194:A198"/>
    <mergeCell ref="B194:B198"/>
    <mergeCell ref="C194:C198"/>
    <mergeCell ref="D194:D198"/>
    <mergeCell ref="E194:E198"/>
    <mergeCell ref="F194:F198"/>
    <mergeCell ref="G194:G198"/>
    <mergeCell ref="H199:H203"/>
    <mergeCell ref="I199:I203"/>
    <mergeCell ref="J199:J203"/>
    <mergeCell ref="F216:G216"/>
    <mergeCell ref="A199:A203"/>
    <mergeCell ref="B199:B203"/>
    <mergeCell ref="C199:C203"/>
    <mergeCell ref="D199:D203"/>
    <mergeCell ref="E199:E203"/>
    <mergeCell ref="F199:F203"/>
    <mergeCell ref="G199:G203"/>
    <mergeCell ref="Q199:Q203"/>
    <mergeCell ref="H29:H33"/>
    <mergeCell ref="I29:I33"/>
    <mergeCell ref="J29:J33"/>
    <mergeCell ref="A29:A33"/>
    <mergeCell ref="B29:B33"/>
    <mergeCell ref="C29:C33"/>
    <mergeCell ref="D29:D33"/>
    <mergeCell ref="E29:E33"/>
    <mergeCell ref="F29:F33"/>
    <mergeCell ref="G29:G33"/>
    <mergeCell ref="H34:H38"/>
    <mergeCell ref="I34:I38"/>
    <mergeCell ref="J34:J38"/>
    <mergeCell ref="A34:A38"/>
    <mergeCell ref="B34:B38"/>
    <mergeCell ref="C34:C38"/>
    <mergeCell ref="D34:D38"/>
    <mergeCell ref="E34:E38"/>
    <mergeCell ref="F34:F38"/>
    <mergeCell ref="G34:G38"/>
    <mergeCell ref="H134:H138"/>
    <mergeCell ref="I134:I138"/>
    <mergeCell ref="J134:J138"/>
    <mergeCell ref="A134:A138"/>
    <mergeCell ref="B134:B138"/>
    <mergeCell ref="C134:C138"/>
    <mergeCell ref="D134:D138"/>
    <mergeCell ref="E134:E138"/>
    <mergeCell ref="F134:F138"/>
    <mergeCell ref="G134:G138"/>
    <mergeCell ref="H139:H143"/>
    <mergeCell ref="I139:I143"/>
    <mergeCell ref="J139:J143"/>
    <mergeCell ref="A139:A143"/>
    <mergeCell ref="B139:B143"/>
    <mergeCell ref="C139:C143"/>
    <mergeCell ref="D139:D143"/>
    <mergeCell ref="E139:E143"/>
    <mergeCell ref="F139:F143"/>
    <mergeCell ref="G139:G143"/>
    <mergeCell ref="H144:H148"/>
    <mergeCell ref="I144:I148"/>
    <mergeCell ref="J144:J148"/>
    <mergeCell ref="A144:A148"/>
    <mergeCell ref="B144:B148"/>
    <mergeCell ref="C144:C148"/>
    <mergeCell ref="D144:D148"/>
    <mergeCell ref="E144:E148"/>
    <mergeCell ref="F144:F148"/>
    <mergeCell ref="G144:G148"/>
    <mergeCell ref="H149:H153"/>
    <mergeCell ref="I149:I153"/>
    <mergeCell ref="J149:J153"/>
    <mergeCell ref="A149:A153"/>
    <mergeCell ref="B149:B153"/>
    <mergeCell ref="C149:C153"/>
    <mergeCell ref="D149:D153"/>
    <mergeCell ref="E149:E153"/>
    <mergeCell ref="F149:F153"/>
    <mergeCell ref="G149:G153"/>
    <mergeCell ref="H154:H158"/>
    <mergeCell ref="I154:I158"/>
    <mergeCell ref="J154:J158"/>
    <mergeCell ref="A154:A158"/>
    <mergeCell ref="B154:B158"/>
    <mergeCell ref="C154:C158"/>
    <mergeCell ref="D154:D158"/>
    <mergeCell ref="E154:E158"/>
    <mergeCell ref="F154:F158"/>
    <mergeCell ref="G154:G158"/>
    <mergeCell ref="H159:H163"/>
    <mergeCell ref="I159:I163"/>
    <mergeCell ref="J159:J163"/>
    <mergeCell ref="A159:A163"/>
    <mergeCell ref="B159:B163"/>
    <mergeCell ref="C159:C163"/>
    <mergeCell ref="D159:D163"/>
    <mergeCell ref="E159:E163"/>
    <mergeCell ref="F159:F163"/>
    <mergeCell ref="G159:G163"/>
    <mergeCell ref="H164:H168"/>
    <mergeCell ref="I164:I168"/>
    <mergeCell ref="J164:J168"/>
    <mergeCell ref="A164:A168"/>
    <mergeCell ref="B164:B168"/>
    <mergeCell ref="C164:C168"/>
    <mergeCell ref="D164:D168"/>
    <mergeCell ref="E164:E168"/>
    <mergeCell ref="F164:F168"/>
    <mergeCell ref="G164:G168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0"/>
  <sheetViews>
    <sheetView topLeftCell="A67" workbookViewId="0">
      <selection activeCell="K87" sqref="K87"/>
    </sheetView>
  </sheetViews>
  <sheetFormatPr defaultColWidth="12.6640625" defaultRowHeight="15" customHeight="1"/>
  <cols>
    <col min="1" max="1" width="3.77734375" customWidth="1"/>
    <col min="2" max="2" width="7.33203125" customWidth="1"/>
    <col min="3" max="3" width="29" customWidth="1"/>
    <col min="4" max="4" width="5.33203125" customWidth="1"/>
    <col min="5" max="5" width="6.88671875" customWidth="1"/>
    <col min="6" max="6" width="7" customWidth="1"/>
    <col min="7" max="7" width="6.6640625" customWidth="1"/>
    <col min="8" max="8" width="6.77734375" customWidth="1"/>
    <col min="9" max="9" width="5.77734375" customWidth="1"/>
    <col min="10" max="10" width="6.77734375" customWidth="1"/>
    <col min="11" max="11" width="12" customWidth="1"/>
    <col min="12" max="12" width="4.77734375" customWidth="1"/>
    <col min="13" max="13" width="7" customWidth="1"/>
    <col min="14" max="15" width="7.21875" customWidth="1"/>
    <col min="16" max="16" width="8.77734375" customWidth="1"/>
    <col min="17" max="17" width="8.6640625" customWidth="1"/>
    <col min="18" max="18" width="9.88671875" customWidth="1"/>
    <col min="19" max="26" width="8" customWidth="1"/>
  </cols>
  <sheetData>
    <row r="1" spans="1:26" ht="12.7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42"/>
      <c r="B2" s="42"/>
      <c r="C2" s="114" t="s">
        <v>174</v>
      </c>
      <c r="D2" s="113"/>
      <c r="E2" s="113"/>
      <c r="F2" s="113"/>
      <c r="G2" s="113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202" t="s">
        <v>49</v>
      </c>
      <c r="B3" s="129"/>
      <c r="C3" s="129"/>
      <c r="D3" s="202" t="s">
        <v>15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42"/>
      <c r="B5" s="42"/>
      <c r="C5" s="42"/>
      <c r="D5" s="203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42"/>
      <c r="B6" s="42"/>
      <c r="C6" s="42"/>
      <c r="D6" s="203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82" t="s">
        <v>175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42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82" t="s">
        <v>57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42"/>
      <c r="S8" s="1"/>
      <c r="T8" s="1"/>
      <c r="U8" s="1"/>
      <c r="V8" s="1"/>
      <c r="W8" s="1"/>
      <c r="X8" s="1"/>
      <c r="Y8" s="1"/>
      <c r="Z8" s="1"/>
    </row>
    <row r="9" spans="1:26" ht="8.25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42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112"/>
      <c r="B10" s="42"/>
      <c r="C10" s="42"/>
      <c r="D10" s="42"/>
      <c r="E10" s="42"/>
      <c r="F10" s="42"/>
      <c r="G10" s="42"/>
      <c r="H10" s="42"/>
      <c r="I10" s="42"/>
      <c r="J10" s="137" t="s">
        <v>62</v>
      </c>
      <c r="K10" s="129"/>
      <c r="L10" s="192" t="s">
        <v>63</v>
      </c>
      <c r="M10" s="129"/>
      <c r="N10" s="129"/>
      <c r="O10" s="129"/>
      <c r="P10" s="44">
        <v>2478.61</v>
      </c>
      <c r="Q10" s="42"/>
      <c r="R10" s="42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193" t="s">
        <v>64</v>
      </c>
      <c r="B11" s="129"/>
      <c r="C11" s="129"/>
      <c r="D11" s="129"/>
      <c r="E11" s="129"/>
      <c r="F11" s="194">
        <f>P73</f>
        <v>398.4499992087965</v>
      </c>
      <c r="G11" s="129"/>
      <c r="H11" s="113" t="s">
        <v>30</v>
      </c>
      <c r="I11" s="42"/>
      <c r="J11" s="42"/>
      <c r="K11" s="42"/>
      <c r="L11" s="192" t="s">
        <v>65</v>
      </c>
      <c r="M11" s="129"/>
      <c r="N11" s="129"/>
      <c r="O11" s="129"/>
      <c r="P11" s="45">
        <v>3018.17</v>
      </c>
      <c r="Q11" s="42"/>
      <c r="R11" s="42"/>
      <c r="S11" s="1"/>
      <c r="T11" s="1"/>
      <c r="U11" s="1"/>
      <c r="V11" s="1"/>
      <c r="W11" s="1"/>
      <c r="X11" s="1"/>
      <c r="Y11" s="1"/>
      <c r="Z11" s="1"/>
    </row>
    <row r="12" spans="1:26" ht="13.5" customHeight="1">
      <c r="A12" s="112"/>
      <c r="B12" s="42"/>
      <c r="C12" s="42"/>
      <c r="D12" s="42"/>
      <c r="E12" s="42"/>
      <c r="F12" s="42"/>
      <c r="G12" s="42"/>
      <c r="H12" s="42"/>
      <c r="I12" s="42"/>
      <c r="J12" s="42"/>
      <c r="K12" s="183" t="s">
        <v>66</v>
      </c>
      <c r="L12" s="129"/>
      <c r="M12" s="129"/>
      <c r="N12" s="129"/>
      <c r="O12" s="129"/>
      <c r="P12" s="46">
        <v>1.1319999999999999</v>
      </c>
      <c r="Q12" s="42"/>
      <c r="R12" s="42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3"/>
      <c r="B13" s="1"/>
      <c r="C13" s="1"/>
      <c r="D13" s="1"/>
      <c r="E13" s="1"/>
      <c r="F13" s="1"/>
      <c r="G13" s="1"/>
      <c r="H13" s="1"/>
      <c r="I13" s="1"/>
      <c r="J13" s="1"/>
      <c r="K13" s="28"/>
      <c r="L13" s="28"/>
      <c r="M13" s="28"/>
      <c r="N13" s="28"/>
      <c r="O13" s="28"/>
      <c r="P13" s="2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2.5" customHeight="1">
      <c r="A14" s="204" t="s">
        <v>31</v>
      </c>
      <c r="B14" s="195" t="s">
        <v>67</v>
      </c>
      <c r="C14" s="180" t="s">
        <v>68</v>
      </c>
      <c r="D14" s="195" t="s">
        <v>69</v>
      </c>
      <c r="E14" s="195" t="s">
        <v>70</v>
      </c>
      <c r="F14" s="195" t="s">
        <v>71</v>
      </c>
      <c r="G14" s="184" t="s">
        <v>72</v>
      </c>
      <c r="H14" s="185"/>
      <c r="I14" s="185"/>
      <c r="J14" s="185"/>
      <c r="K14" s="185"/>
      <c r="L14" s="185"/>
      <c r="M14" s="185"/>
      <c r="N14" s="185"/>
      <c r="O14" s="186"/>
      <c r="P14" s="180" t="s">
        <v>73</v>
      </c>
      <c r="Q14" s="180" t="s">
        <v>74</v>
      </c>
      <c r="R14" s="29" t="s">
        <v>74</v>
      </c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198"/>
      <c r="B15" s="155"/>
      <c r="C15" s="155"/>
      <c r="D15" s="155"/>
      <c r="E15" s="155"/>
      <c r="F15" s="155"/>
      <c r="G15" s="187"/>
      <c r="H15" s="188"/>
      <c r="I15" s="188"/>
      <c r="J15" s="188"/>
      <c r="K15" s="188"/>
      <c r="L15" s="188"/>
      <c r="M15" s="188"/>
      <c r="N15" s="188"/>
      <c r="O15" s="189"/>
      <c r="P15" s="155"/>
      <c r="Q15" s="155"/>
      <c r="R15" s="29" t="s">
        <v>75</v>
      </c>
      <c r="S15" s="1"/>
      <c r="T15" s="1"/>
      <c r="U15" s="1"/>
      <c r="V15" s="1"/>
      <c r="W15" s="1"/>
      <c r="X15" s="1"/>
      <c r="Y15" s="1"/>
      <c r="Z15" s="1"/>
    </row>
    <row r="16" spans="1:26" ht="20.25" customHeight="1">
      <c r="A16" s="198"/>
      <c r="B16" s="155"/>
      <c r="C16" s="155"/>
      <c r="D16" s="155"/>
      <c r="E16" s="155"/>
      <c r="F16" s="155"/>
      <c r="G16" s="190" t="s">
        <v>76</v>
      </c>
      <c r="H16" s="191"/>
      <c r="I16" s="190" t="s">
        <v>77</v>
      </c>
      <c r="J16" s="191"/>
      <c r="K16" s="190" t="s">
        <v>78</v>
      </c>
      <c r="L16" s="196"/>
      <c r="M16" s="196"/>
      <c r="N16" s="196"/>
      <c r="O16" s="191"/>
      <c r="P16" s="146"/>
      <c r="Q16" s="146"/>
      <c r="R16" s="30">
        <f>P12</f>
        <v>1.1319999999999999</v>
      </c>
      <c r="S16" s="1"/>
      <c r="T16" s="1"/>
      <c r="U16" s="1"/>
      <c r="V16" s="1"/>
      <c r="W16" s="1"/>
      <c r="X16" s="1"/>
      <c r="Y16" s="1"/>
      <c r="Z16" s="1"/>
    </row>
    <row r="17" spans="1:26" ht="41.25" customHeight="1">
      <c r="A17" s="152"/>
      <c r="B17" s="146"/>
      <c r="C17" s="146"/>
      <c r="D17" s="146"/>
      <c r="E17" s="146"/>
      <c r="F17" s="146"/>
      <c r="G17" s="82" t="s">
        <v>79</v>
      </c>
      <c r="H17" s="83" t="s">
        <v>80</v>
      </c>
      <c r="I17" s="82" t="s">
        <v>79</v>
      </c>
      <c r="J17" s="83" t="s">
        <v>80</v>
      </c>
      <c r="K17" s="83" t="s">
        <v>81</v>
      </c>
      <c r="L17" s="82" t="s">
        <v>82</v>
      </c>
      <c r="M17" s="83" t="s">
        <v>83</v>
      </c>
      <c r="N17" s="83" t="s">
        <v>84</v>
      </c>
      <c r="O17" s="82" t="s">
        <v>85</v>
      </c>
      <c r="P17" s="84" t="s">
        <v>17</v>
      </c>
      <c r="Q17" s="84" t="s">
        <v>17</v>
      </c>
      <c r="R17" s="31" t="s">
        <v>17</v>
      </c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2">
        <v>1</v>
      </c>
      <c r="B18" s="85">
        <v>2</v>
      </c>
      <c r="C18" s="85">
        <v>3</v>
      </c>
      <c r="D18" s="85">
        <v>4</v>
      </c>
      <c r="E18" s="85">
        <v>5</v>
      </c>
      <c r="F18" s="85">
        <v>6</v>
      </c>
      <c r="G18" s="85">
        <v>7</v>
      </c>
      <c r="H18" s="85">
        <v>8</v>
      </c>
      <c r="I18" s="85">
        <v>9</v>
      </c>
      <c r="J18" s="85">
        <v>10</v>
      </c>
      <c r="K18" s="85">
        <v>11</v>
      </c>
      <c r="L18" s="85">
        <v>12</v>
      </c>
      <c r="M18" s="85">
        <v>13</v>
      </c>
      <c r="N18" s="85">
        <v>14</v>
      </c>
      <c r="O18" s="85">
        <v>15</v>
      </c>
      <c r="P18" s="85">
        <v>16</v>
      </c>
      <c r="Q18" s="85">
        <v>17</v>
      </c>
      <c r="R18" s="32">
        <v>18</v>
      </c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99">
        <v>1</v>
      </c>
      <c r="B19" s="200" t="s">
        <v>176</v>
      </c>
      <c r="C19" s="156" t="s">
        <v>177</v>
      </c>
      <c r="D19" s="160" t="s">
        <v>166</v>
      </c>
      <c r="E19" s="166">
        <v>40</v>
      </c>
      <c r="F19" s="166">
        <f>H19+J19+R19</f>
        <v>2.8805751184000004</v>
      </c>
      <c r="G19" s="161">
        <v>0.88</v>
      </c>
      <c r="H19" s="170">
        <f>G19*$P$10/1000</f>
        <v>2.1811768000000002</v>
      </c>
      <c r="I19" s="161">
        <v>0.03</v>
      </c>
      <c r="J19" s="170">
        <f>I19*$P$11/1000</f>
        <v>9.0545100000000003E-2</v>
      </c>
      <c r="K19" s="115" t="s">
        <v>178</v>
      </c>
      <c r="L19" s="116" t="s">
        <v>166</v>
      </c>
      <c r="M19" s="116">
        <v>0.93</v>
      </c>
      <c r="N19" s="116">
        <v>0.54</v>
      </c>
      <c r="O19" s="88">
        <f t="shared" ref="O19:O63" si="0">M19*N19</f>
        <v>0.50220000000000009</v>
      </c>
      <c r="P19" s="170">
        <f>E19*F19</f>
        <v>115.22300473600001</v>
      </c>
      <c r="Q19" s="170">
        <f>SUM(O19:O23)</f>
        <v>0.50220000000000009</v>
      </c>
      <c r="R19" s="197">
        <f>Q19*1.02*1.05*$R$16</f>
        <v>0.60885321840000017</v>
      </c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98"/>
      <c r="B20" s="155"/>
      <c r="C20" s="155"/>
      <c r="D20" s="155"/>
      <c r="E20" s="155"/>
      <c r="F20" s="155"/>
      <c r="G20" s="155"/>
      <c r="H20" s="155"/>
      <c r="I20" s="155"/>
      <c r="J20" s="155"/>
      <c r="K20" s="115"/>
      <c r="L20" s="116"/>
      <c r="M20" s="116"/>
      <c r="N20" s="116"/>
      <c r="O20" s="88">
        <f t="shared" si="0"/>
        <v>0</v>
      </c>
      <c r="P20" s="155"/>
      <c r="Q20" s="155"/>
      <c r="R20" s="198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98"/>
      <c r="B21" s="155"/>
      <c r="C21" s="155"/>
      <c r="D21" s="155"/>
      <c r="E21" s="155"/>
      <c r="F21" s="155"/>
      <c r="G21" s="155"/>
      <c r="H21" s="155"/>
      <c r="I21" s="155"/>
      <c r="J21" s="155"/>
      <c r="K21" s="115"/>
      <c r="L21" s="116"/>
      <c r="M21" s="116"/>
      <c r="N21" s="116"/>
      <c r="O21" s="88">
        <f t="shared" si="0"/>
        <v>0</v>
      </c>
      <c r="P21" s="155"/>
      <c r="Q21" s="155"/>
      <c r="R21" s="198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98"/>
      <c r="B22" s="155"/>
      <c r="C22" s="155"/>
      <c r="D22" s="155"/>
      <c r="E22" s="155"/>
      <c r="F22" s="155"/>
      <c r="G22" s="155"/>
      <c r="H22" s="155"/>
      <c r="I22" s="155"/>
      <c r="J22" s="155"/>
      <c r="K22" s="115"/>
      <c r="L22" s="116"/>
      <c r="M22" s="116"/>
      <c r="N22" s="116"/>
      <c r="O22" s="88">
        <f t="shared" si="0"/>
        <v>0</v>
      </c>
      <c r="P22" s="155"/>
      <c r="Q22" s="155"/>
      <c r="R22" s="198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52"/>
      <c r="B23" s="146"/>
      <c r="C23" s="146"/>
      <c r="D23" s="146"/>
      <c r="E23" s="146"/>
      <c r="F23" s="146"/>
      <c r="G23" s="146"/>
      <c r="H23" s="146"/>
      <c r="I23" s="146"/>
      <c r="J23" s="146"/>
      <c r="K23" s="115"/>
      <c r="L23" s="116"/>
      <c r="M23" s="116"/>
      <c r="N23" s="116"/>
      <c r="O23" s="88">
        <f t="shared" si="0"/>
        <v>0</v>
      </c>
      <c r="P23" s="146"/>
      <c r="Q23" s="146"/>
      <c r="R23" s="152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99">
        <v>2</v>
      </c>
      <c r="B24" s="200" t="s">
        <v>179</v>
      </c>
      <c r="C24" s="156" t="s">
        <v>180</v>
      </c>
      <c r="D24" s="158" t="s">
        <v>166</v>
      </c>
      <c r="E24" s="177">
        <v>50</v>
      </c>
      <c r="F24" s="166">
        <f>H24+J24+R24</f>
        <v>3.2429697320000002</v>
      </c>
      <c r="G24" s="161">
        <v>1.1100000000000001</v>
      </c>
      <c r="H24" s="170">
        <f>G24*$P$10/1000</f>
        <v>2.7512571000000001</v>
      </c>
      <c r="I24" s="161">
        <v>0.04</v>
      </c>
      <c r="J24" s="170">
        <f>I24*$P$11/1000</f>
        <v>0.12072680000000001</v>
      </c>
      <c r="K24" s="115" t="s">
        <v>178</v>
      </c>
      <c r="L24" s="116" t="s">
        <v>166</v>
      </c>
      <c r="M24" s="116">
        <v>0.9</v>
      </c>
      <c r="N24" s="94">
        <v>0.34</v>
      </c>
      <c r="O24" s="88">
        <f t="shared" si="0"/>
        <v>0.30600000000000005</v>
      </c>
      <c r="P24" s="170">
        <f>E24*F24</f>
        <v>162.14848660000001</v>
      </c>
      <c r="Q24" s="170">
        <f>SUM(O24:O28)</f>
        <v>0.30600000000000005</v>
      </c>
      <c r="R24" s="197">
        <f>Q24*1.02*1.05*$R$16</f>
        <v>0.37098583200000007</v>
      </c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98"/>
      <c r="B25" s="155"/>
      <c r="C25" s="155"/>
      <c r="D25" s="155"/>
      <c r="E25" s="155"/>
      <c r="F25" s="155"/>
      <c r="G25" s="155"/>
      <c r="H25" s="155"/>
      <c r="I25" s="155"/>
      <c r="J25" s="155"/>
      <c r="K25" s="115"/>
      <c r="L25" s="116"/>
      <c r="M25" s="116"/>
      <c r="N25" s="94"/>
      <c r="O25" s="88">
        <f t="shared" si="0"/>
        <v>0</v>
      </c>
      <c r="P25" s="155"/>
      <c r="Q25" s="155"/>
      <c r="R25" s="198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98"/>
      <c r="B26" s="155"/>
      <c r="C26" s="155"/>
      <c r="D26" s="155"/>
      <c r="E26" s="155"/>
      <c r="F26" s="155"/>
      <c r="G26" s="155"/>
      <c r="H26" s="155"/>
      <c r="I26" s="155"/>
      <c r="J26" s="155"/>
      <c r="K26" s="115"/>
      <c r="L26" s="116"/>
      <c r="M26" s="116"/>
      <c r="N26" s="94"/>
      <c r="O26" s="88">
        <f t="shared" si="0"/>
        <v>0</v>
      </c>
      <c r="P26" s="155"/>
      <c r="Q26" s="155"/>
      <c r="R26" s="198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98"/>
      <c r="B27" s="155"/>
      <c r="C27" s="155"/>
      <c r="D27" s="155"/>
      <c r="E27" s="155"/>
      <c r="F27" s="155"/>
      <c r="G27" s="155"/>
      <c r="H27" s="155"/>
      <c r="I27" s="155"/>
      <c r="J27" s="155"/>
      <c r="K27" s="115"/>
      <c r="L27" s="116"/>
      <c r="M27" s="116"/>
      <c r="N27" s="94"/>
      <c r="O27" s="88">
        <f t="shared" si="0"/>
        <v>0</v>
      </c>
      <c r="P27" s="155"/>
      <c r="Q27" s="155"/>
      <c r="R27" s="198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52"/>
      <c r="B28" s="146"/>
      <c r="C28" s="146"/>
      <c r="D28" s="146"/>
      <c r="E28" s="146"/>
      <c r="F28" s="146"/>
      <c r="G28" s="146"/>
      <c r="H28" s="146"/>
      <c r="I28" s="146"/>
      <c r="J28" s="146"/>
      <c r="K28" s="115"/>
      <c r="L28" s="116"/>
      <c r="M28" s="116"/>
      <c r="N28" s="94"/>
      <c r="O28" s="88">
        <f t="shared" si="0"/>
        <v>0</v>
      </c>
      <c r="P28" s="146"/>
      <c r="Q28" s="146"/>
      <c r="R28" s="152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99">
        <v>3</v>
      </c>
      <c r="B29" s="200" t="s">
        <v>179</v>
      </c>
      <c r="C29" s="156" t="s">
        <v>181</v>
      </c>
      <c r="D29" s="158" t="s">
        <v>166</v>
      </c>
      <c r="E29" s="177">
        <v>3</v>
      </c>
      <c r="F29" s="166">
        <f>H29+J29+R29</f>
        <v>3.19932434</v>
      </c>
      <c r="G29" s="161">
        <v>1.1100000000000001</v>
      </c>
      <c r="H29" s="170">
        <f>G29*$P$10/1000</f>
        <v>2.7512571000000001</v>
      </c>
      <c r="I29" s="161">
        <v>0.04</v>
      </c>
      <c r="J29" s="170">
        <f>I29*$P$11/1000</f>
        <v>0.12072680000000001</v>
      </c>
      <c r="K29" s="115" t="s">
        <v>178</v>
      </c>
      <c r="L29" s="116" t="s">
        <v>166</v>
      </c>
      <c r="M29" s="116">
        <v>0.9</v>
      </c>
      <c r="N29" s="94">
        <v>0.3</v>
      </c>
      <c r="O29" s="88">
        <f t="shared" si="0"/>
        <v>0.27</v>
      </c>
      <c r="P29" s="170">
        <f>E29*F29</f>
        <v>9.5979730199999995</v>
      </c>
      <c r="Q29" s="170">
        <f>SUM(O29:O33)</f>
        <v>0.27</v>
      </c>
      <c r="R29" s="197">
        <f>Q29*1.02*1.05*$R$16</f>
        <v>0.32734044000000001</v>
      </c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98"/>
      <c r="B30" s="155"/>
      <c r="C30" s="155"/>
      <c r="D30" s="155"/>
      <c r="E30" s="155"/>
      <c r="F30" s="155"/>
      <c r="G30" s="155"/>
      <c r="H30" s="155"/>
      <c r="I30" s="155"/>
      <c r="J30" s="155"/>
      <c r="K30" s="115"/>
      <c r="L30" s="116"/>
      <c r="M30" s="116"/>
      <c r="N30" s="94"/>
      <c r="O30" s="88">
        <f t="shared" si="0"/>
        <v>0</v>
      </c>
      <c r="P30" s="155"/>
      <c r="Q30" s="155"/>
      <c r="R30" s="198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98"/>
      <c r="B31" s="155"/>
      <c r="C31" s="155"/>
      <c r="D31" s="155"/>
      <c r="E31" s="155"/>
      <c r="F31" s="155"/>
      <c r="G31" s="155"/>
      <c r="H31" s="155"/>
      <c r="I31" s="155"/>
      <c r="J31" s="155"/>
      <c r="K31" s="115"/>
      <c r="L31" s="116"/>
      <c r="M31" s="116"/>
      <c r="N31" s="94"/>
      <c r="O31" s="88">
        <f t="shared" si="0"/>
        <v>0</v>
      </c>
      <c r="P31" s="155"/>
      <c r="Q31" s="155"/>
      <c r="R31" s="198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98"/>
      <c r="B32" s="155"/>
      <c r="C32" s="155"/>
      <c r="D32" s="155"/>
      <c r="E32" s="155"/>
      <c r="F32" s="155"/>
      <c r="G32" s="155"/>
      <c r="H32" s="155"/>
      <c r="I32" s="155"/>
      <c r="J32" s="155"/>
      <c r="K32" s="115"/>
      <c r="L32" s="116"/>
      <c r="M32" s="116"/>
      <c r="N32" s="94"/>
      <c r="O32" s="88">
        <f t="shared" si="0"/>
        <v>0</v>
      </c>
      <c r="P32" s="155"/>
      <c r="Q32" s="155"/>
      <c r="R32" s="198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52"/>
      <c r="B33" s="146"/>
      <c r="C33" s="146"/>
      <c r="D33" s="146"/>
      <c r="E33" s="146"/>
      <c r="F33" s="146"/>
      <c r="G33" s="146"/>
      <c r="H33" s="146"/>
      <c r="I33" s="146"/>
      <c r="J33" s="146"/>
      <c r="K33" s="115"/>
      <c r="L33" s="116"/>
      <c r="M33" s="116"/>
      <c r="N33" s="94"/>
      <c r="O33" s="88">
        <f t="shared" si="0"/>
        <v>0</v>
      </c>
      <c r="P33" s="146"/>
      <c r="Q33" s="146"/>
      <c r="R33" s="152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99">
        <v>4</v>
      </c>
      <c r="B34" s="156" t="s">
        <v>115</v>
      </c>
      <c r="C34" s="156" t="s">
        <v>182</v>
      </c>
      <c r="D34" s="158" t="s">
        <v>89</v>
      </c>
      <c r="E34" s="177">
        <v>1</v>
      </c>
      <c r="F34" s="166">
        <f>H34+J34+R34</f>
        <v>4.8494879999999997E-2</v>
      </c>
      <c r="G34" s="161"/>
      <c r="H34" s="170">
        <f>G34*$P$10/1000</f>
        <v>0</v>
      </c>
      <c r="I34" s="161"/>
      <c r="J34" s="170">
        <f>I34*$P$11/1000</f>
        <v>0</v>
      </c>
      <c r="K34" s="104" t="s">
        <v>111</v>
      </c>
      <c r="L34" s="104" t="s">
        <v>89</v>
      </c>
      <c r="M34" s="104">
        <v>1</v>
      </c>
      <c r="N34" s="106">
        <v>0.04</v>
      </c>
      <c r="O34" s="117">
        <f t="shared" si="0"/>
        <v>0.04</v>
      </c>
      <c r="P34" s="170">
        <f>E34*F34</f>
        <v>4.8494879999999997E-2</v>
      </c>
      <c r="Q34" s="170">
        <f>SUM(O34:O38)</f>
        <v>0.04</v>
      </c>
      <c r="R34" s="197">
        <f>Q34*1.02*1.05*$R$16</f>
        <v>4.8494879999999997E-2</v>
      </c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98"/>
      <c r="B35" s="155"/>
      <c r="C35" s="155"/>
      <c r="D35" s="155"/>
      <c r="E35" s="155"/>
      <c r="F35" s="155"/>
      <c r="G35" s="155"/>
      <c r="H35" s="155"/>
      <c r="I35" s="155"/>
      <c r="J35" s="155"/>
      <c r="K35" s="104"/>
      <c r="L35" s="104"/>
      <c r="M35" s="104"/>
      <c r="N35" s="106"/>
      <c r="O35" s="117">
        <f t="shared" si="0"/>
        <v>0</v>
      </c>
      <c r="P35" s="155"/>
      <c r="Q35" s="155"/>
      <c r="R35" s="198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98"/>
      <c r="B36" s="155"/>
      <c r="C36" s="155"/>
      <c r="D36" s="155"/>
      <c r="E36" s="155"/>
      <c r="F36" s="155"/>
      <c r="G36" s="155"/>
      <c r="H36" s="155"/>
      <c r="I36" s="155"/>
      <c r="J36" s="155"/>
      <c r="K36" s="104"/>
      <c r="L36" s="104"/>
      <c r="M36" s="104"/>
      <c r="N36" s="106"/>
      <c r="O36" s="117">
        <f t="shared" si="0"/>
        <v>0</v>
      </c>
      <c r="P36" s="155"/>
      <c r="Q36" s="155"/>
      <c r="R36" s="198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98"/>
      <c r="B37" s="155"/>
      <c r="C37" s="155"/>
      <c r="D37" s="155"/>
      <c r="E37" s="155"/>
      <c r="F37" s="155"/>
      <c r="G37" s="155"/>
      <c r="H37" s="155"/>
      <c r="I37" s="155"/>
      <c r="J37" s="155"/>
      <c r="K37" s="104"/>
      <c r="L37" s="104"/>
      <c r="M37" s="104"/>
      <c r="N37" s="106"/>
      <c r="O37" s="117">
        <f t="shared" si="0"/>
        <v>0</v>
      </c>
      <c r="P37" s="155"/>
      <c r="Q37" s="155"/>
      <c r="R37" s="198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52"/>
      <c r="B38" s="146"/>
      <c r="C38" s="146"/>
      <c r="D38" s="146"/>
      <c r="E38" s="146"/>
      <c r="F38" s="146"/>
      <c r="G38" s="146"/>
      <c r="H38" s="146"/>
      <c r="I38" s="146"/>
      <c r="J38" s="146"/>
      <c r="K38" s="104"/>
      <c r="L38" s="104"/>
      <c r="M38" s="104"/>
      <c r="N38" s="106"/>
      <c r="O38" s="117">
        <f t="shared" si="0"/>
        <v>0</v>
      </c>
      <c r="P38" s="146"/>
      <c r="Q38" s="146"/>
      <c r="R38" s="152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99">
        <v>5</v>
      </c>
      <c r="B39" s="156" t="s">
        <v>115</v>
      </c>
      <c r="C39" s="156" t="s">
        <v>183</v>
      </c>
      <c r="D39" s="158" t="s">
        <v>89</v>
      </c>
      <c r="E39" s="177">
        <v>1</v>
      </c>
      <c r="F39" s="166">
        <f>H39+J39+R39</f>
        <v>8.4866040000000004E-2</v>
      </c>
      <c r="G39" s="161"/>
      <c r="H39" s="170">
        <f>G39*$P$10/1000</f>
        <v>0</v>
      </c>
      <c r="I39" s="161"/>
      <c r="J39" s="170">
        <f>I39*$P$11/1000</f>
        <v>0</v>
      </c>
      <c r="K39" s="104" t="s">
        <v>111</v>
      </c>
      <c r="L39" s="104" t="s">
        <v>89</v>
      </c>
      <c r="M39" s="104">
        <v>1</v>
      </c>
      <c r="N39" s="106">
        <v>7.0000000000000007E-2</v>
      </c>
      <c r="O39" s="117">
        <f t="shared" si="0"/>
        <v>7.0000000000000007E-2</v>
      </c>
      <c r="P39" s="170">
        <f>E39*F39</f>
        <v>8.4866040000000004E-2</v>
      </c>
      <c r="Q39" s="170">
        <f>SUM(O39:O43)</f>
        <v>7.0000000000000007E-2</v>
      </c>
      <c r="R39" s="197">
        <f>Q39*1.02*1.05*$R$16</f>
        <v>8.4866040000000004E-2</v>
      </c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98"/>
      <c r="B40" s="155"/>
      <c r="C40" s="155"/>
      <c r="D40" s="155"/>
      <c r="E40" s="155"/>
      <c r="F40" s="155"/>
      <c r="G40" s="155"/>
      <c r="H40" s="155"/>
      <c r="I40" s="155"/>
      <c r="J40" s="155"/>
      <c r="K40" s="104"/>
      <c r="L40" s="104"/>
      <c r="M40" s="104"/>
      <c r="N40" s="106"/>
      <c r="O40" s="117">
        <f t="shared" si="0"/>
        <v>0</v>
      </c>
      <c r="P40" s="155"/>
      <c r="Q40" s="155"/>
      <c r="R40" s="198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98"/>
      <c r="B41" s="155"/>
      <c r="C41" s="155"/>
      <c r="D41" s="155"/>
      <c r="E41" s="155"/>
      <c r="F41" s="155"/>
      <c r="G41" s="155"/>
      <c r="H41" s="155"/>
      <c r="I41" s="155"/>
      <c r="J41" s="155"/>
      <c r="K41" s="104"/>
      <c r="L41" s="104"/>
      <c r="M41" s="104"/>
      <c r="N41" s="106"/>
      <c r="O41" s="117">
        <f t="shared" si="0"/>
        <v>0</v>
      </c>
      <c r="P41" s="155"/>
      <c r="Q41" s="155"/>
      <c r="R41" s="198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98"/>
      <c r="B42" s="155"/>
      <c r="C42" s="155"/>
      <c r="D42" s="155"/>
      <c r="E42" s="155"/>
      <c r="F42" s="155"/>
      <c r="G42" s="155"/>
      <c r="H42" s="155"/>
      <c r="I42" s="155"/>
      <c r="J42" s="155"/>
      <c r="K42" s="104"/>
      <c r="L42" s="104"/>
      <c r="M42" s="104"/>
      <c r="N42" s="106"/>
      <c r="O42" s="117">
        <f t="shared" si="0"/>
        <v>0</v>
      </c>
      <c r="P42" s="155"/>
      <c r="Q42" s="155"/>
      <c r="R42" s="198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52"/>
      <c r="B43" s="146"/>
      <c r="C43" s="146"/>
      <c r="D43" s="146"/>
      <c r="E43" s="146"/>
      <c r="F43" s="146"/>
      <c r="G43" s="146"/>
      <c r="H43" s="146"/>
      <c r="I43" s="146"/>
      <c r="J43" s="146"/>
      <c r="K43" s="104"/>
      <c r="L43" s="104"/>
      <c r="M43" s="104"/>
      <c r="N43" s="106"/>
      <c r="O43" s="117">
        <f t="shared" si="0"/>
        <v>0</v>
      </c>
      <c r="P43" s="146"/>
      <c r="Q43" s="146"/>
      <c r="R43" s="152"/>
      <c r="S43" s="1"/>
      <c r="T43" s="1"/>
      <c r="U43" s="1"/>
      <c r="V43" s="1"/>
      <c r="W43" s="1"/>
      <c r="X43" s="1"/>
      <c r="Y43" s="1"/>
      <c r="Z43" s="1"/>
    </row>
    <row r="44" spans="1:26" ht="17.25" customHeight="1">
      <c r="A44" s="199">
        <v>6</v>
      </c>
      <c r="B44" s="156" t="s">
        <v>184</v>
      </c>
      <c r="C44" s="156" t="s">
        <v>185</v>
      </c>
      <c r="D44" s="158" t="s">
        <v>186</v>
      </c>
      <c r="E44" s="177">
        <v>1</v>
      </c>
      <c r="F44" s="166">
        <f>H44+J44+R44</f>
        <v>3.8635011600000002</v>
      </c>
      <c r="G44" s="158">
        <v>0.97</v>
      </c>
      <c r="H44" s="170">
        <f>G44*$P$10/1000</f>
        <v>2.4042517000000001</v>
      </c>
      <c r="I44" s="158">
        <v>0.13</v>
      </c>
      <c r="J44" s="170">
        <f>I44*$P$11/1000</f>
        <v>0.39236209999999999</v>
      </c>
      <c r="K44" s="86" t="s">
        <v>187</v>
      </c>
      <c r="L44" s="118" t="s">
        <v>186</v>
      </c>
      <c r="M44" s="118">
        <v>1</v>
      </c>
      <c r="N44" s="119">
        <v>0.88</v>
      </c>
      <c r="O44" s="88">
        <f t="shared" si="0"/>
        <v>0.88</v>
      </c>
      <c r="P44" s="170">
        <f>E44*F44</f>
        <v>3.8635011600000002</v>
      </c>
      <c r="Q44" s="170">
        <f>SUM(O44:O48)</f>
        <v>0.88</v>
      </c>
      <c r="R44" s="197">
        <f>Q44*1.02*1.05*$R$16</f>
        <v>1.06688736</v>
      </c>
      <c r="S44" s="1"/>
      <c r="T44" s="1"/>
      <c r="U44" s="1"/>
      <c r="V44" s="1"/>
      <c r="W44" s="1"/>
      <c r="X44" s="1"/>
      <c r="Y44" s="1"/>
      <c r="Z44" s="1"/>
    </row>
    <row r="45" spans="1:26" ht="17.25" customHeight="1">
      <c r="A45" s="198"/>
      <c r="B45" s="155"/>
      <c r="C45" s="155"/>
      <c r="D45" s="155"/>
      <c r="E45" s="155"/>
      <c r="F45" s="155"/>
      <c r="G45" s="155"/>
      <c r="H45" s="155"/>
      <c r="I45" s="155"/>
      <c r="J45" s="155"/>
      <c r="K45" s="86"/>
      <c r="L45" s="118"/>
      <c r="M45" s="118"/>
      <c r="N45" s="119"/>
      <c r="O45" s="88">
        <f t="shared" si="0"/>
        <v>0</v>
      </c>
      <c r="P45" s="155"/>
      <c r="Q45" s="155"/>
      <c r="R45" s="198"/>
      <c r="S45" s="1"/>
      <c r="T45" s="1"/>
      <c r="U45" s="1"/>
      <c r="V45" s="1"/>
      <c r="W45" s="1"/>
      <c r="X45" s="1"/>
      <c r="Y45" s="1"/>
      <c r="Z45" s="1"/>
    </row>
    <row r="46" spans="1:26" ht="17.25" customHeight="1">
      <c r="A46" s="198"/>
      <c r="B46" s="155"/>
      <c r="C46" s="155"/>
      <c r="D46" s="155"/>
      <c r="E46" s="155"/>
      <c r="F46" s="155"/>
      <c r="G46" s="155"/>
      <c r="H46" s="155"/>
      <c r="I46" s="155"/>
      <c r="J46" s="155"/>
      <c r="K46" s="86"/>
      <c r="L46" s="118"/>
      <c r="M46" s="118"/>
      <c r="N46" s="119"/>
      <c r="O46" s="88">
        <f t="shared" si="0"/>
        <v>0</v>
      </c>
      <c r="P46" s="155"/>
      <c r="Q46" s="155"/>
      <c r="R46" s="198"/>
      <c r="S46" s="1"/>
      <c r="T46" s="1"/>
      <c r="U46" s="1"/>
      <c r="V46" s="1"/>
      <c r="W46" s="1"/>
      <c r="X46" s="1"/>
      <c r="Y46" s="1"/>
      <c r="Z46" s="1"/>
    </row>
    <row r="47" spans="1:26" ht="17.25" customHeight="1">
      <c r="A47" s="198"/>
      <c r="B47" s="155"/>
      <c r="C47" s="155"/>
      <c r="D47" s="155"/>
      <c r="E47" s="155"/>
      <c r="F47" s="155"/>
      <c r="G47" s="155"/>
      <c r="H47" s="155"/>
      <c r="I47" s="155"/>
      <c r="J47" s="155"/>
      <c r="K47" s="86"/>
      <c r="L47" s="118"/>
      <c r="M47" s="118"/>
      <c r="N47" s="119"/>
      <c r="O47" s="88">
        <f t="shared" si="0"/>
        <v>0</v>
      </c>
      <c r="P47" s="155"/>
      <c r="Q47" s="155"/>
      <c r="R47" s="198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52"/>
      <c r="B48" s="146"/>
      <c r="C48" s="146"/>
      <c r="D48" s="146"/>
      <c r="E48" s="146"/>
      <c r="F48" s="146"/>
      <c r="G48" s="146"/>
      <c r="H48" s="146"/>
      <c r="I48" s="146"/>
      <c r="J48" s="146"/>
      <c r="K48" s="86"/>
      <c r="L48" s="118"/>
      <c r="M48" s="118"/>
      <c r="N48" s="119"/>
      <c r="O48" s="88">
        <f t="shared" si="0"/>
        <v>0</v>
      </c>
      <c r="P48" s="146"/>
      <c r="Q48" s="146"/>
      <c r="R48" s="152"/>
      <c r="S48" s="1"/>
      <c r="T48" s="1"/>
      <c r="U48" s="1"/>
      <c r="V48" s="1"/>
      <c r="W48" s="1"/>
      <c r="X48" s="1"/>
      <c r="Y48" s="1"/>
      <c r="Z48" s="1"/>
    </row>
    <row r="49" spans="1:26" ht="17.25" customHeight="1">
      <c r="A49" s="199">
        <v>7</v>
      </c>
      <c r="B49" s="156" t="s">
        <v>184</v>
      </c>
      <c r="C49" s="156" t="s">
        <v>188</v>
      </c>
      <c r="D49" s="158" t="s">
        <v>186</v>
      </c>
      <c r="E49" s="177">
        <v>1</v>
      </c>
      <c r="F49" s="166">
        <f>H49+J49+R49</f>
        <v>4.4454397200000004</v>
      </c>
      <c r="G49" s="158">
        <v>0.97</v>
      </c>
      <c r="H49" s="170">
        <f>G49*$P$10/1000</f>
        <v>2.4042517000000001</v>
      </c>
      <c r="I49" s="158">
        <v>0.13</v>
      </c>
      <c r="J49" s="170">
        <f>I49*$P$11/1000</f>
        <v>0.39236209999999999</v>
      </c>
      <c r="K49" s="86" t="s">
        <v>187</v>
      </c>
      <c r="L49" s="118" t="s">
        <v>186</v>
      </c>
      <c r="M49" s="118">
        <v>1</v>
      </c>
      <c r="N49" s="119">
        <v>1.36</v>
      </c>
      <c r="O49" s="88">
        <f t="shared" si="0"/>
        <v>1.36</v>
      </c>
      <c r="P49" s="170">
        <f>E49*F49</f>
        <v>4.4454397200000004</v>
      </c>
      <c r="Q49" s="170">
        <f>SUM(O49:O53)</f>
        <v>1.36</v>
      </c>
      <c r="R49" s="197">
        <f>Q49*1.02*1.05*$R$16</f>
        <v>1.6488259200000002</v>
      </c>
      <c r="S49" s="1"/>
      <c r="T49" s="1"/>
      <c r="U49" s="1"/>
      <c r="V49" s="1"/>
      <c r="W49" s="1"/>
      <c r="X49" s="1"/>
      <c r="Y49" s="1"/>
      <c r="Z49" s="1"/>
    </row>
    <row r="50" spans="1:26" ht="17.25" customHeight="1">
      <c r="A50" s="198"/>
      <c r="B50" s="155"/>
      <c r="C50" s="155"/>
      <c r="D50" s="155"/>
      <c r="E50" s="155"/>
      <c r="F50" s="155"/>
      <c r="G50" s="155"/>
      <c r="H50" s="155"/>
      <c r="I50" s="155"/>
      <c r="J50" s="155"/>
      <c r="K50" s="86"/>
      <c r="L50" s="118"/>
      <c r="M50" s="118"/>
      <c r="N50" s="119"/>
      <c r="O50" s="88">
        <f t="shared" si="0"/>
        <v>0</v>
      </c>
      <c r="P50" s="155"/>
      <c r="Q50" s="155"/>
      <c r="R50" s="198"/>
      <c r="S50" s="1"/>
      <c r="T50" s="1"/>
      <c r="U50" s="1"/>
      <c r="V50" s="1"/>
      <c r="W50" s="1"/>
      <c r="X50" s="1"/>
      <c r="Y50" s="1"/>
      <c r="Z50" s="1"/>
    </row>
    <row r="51" spans="1:26" ht="17.25" customHeight="1">
      <c r="A51" s="198"/>
      <c r="B51" s="155"/>
      <c r="C51" s="155"/>
      <c r="D51" s="155"/>
      <c r="E51" s="155"/>
      <c r="F51" s="155"/>
      <c r="G51" s="155"/>
      <c r="H51" s="155"/>
      <c r="I51" s="155"/>
      <c r="J51" s="155"/>
      <c r="K51" s="86"/>
      <c r="L51" s="118"/>
      <c r="M51" s="118"/>
      <c r="N51" s="119"/>
      <c r="O51" s="88">
        <f t="shared" si="0"/>
        <v>0</v>
      </c>
      <c r="P51" s="155"/>
      <c r="Q51" s="155"/>
      <c r="R51" s="198"/>
      <c r="S51" s="1"/>
      <c r="T51" s="1"/>
      <c r="U51" s="1"/>
      <c r="V51" s="1"/>
      <c r="W51" s="1"/>
      <c r="X51" s="1"/>
      <c r="Y51" s="1"/>
      <c r="Z51" s="1"/>
    </row>
    <row r="52" spans="1:26" ht="17.25" customHeight="1">
      <c r="A52" s="198"/>
      <c r="B52" s="155"/>
      <c r="C52" s="155"/>
      <c r="D52" s="155"/>
      <c r="E52" s="155"/>
      <c r="F52" s="155"/>
      <c r="G52" s="155"/>
      <c r="H52" s="155"/>
      <c r="I52" s="155"/>
      <c r="J52" s="155"/>
      <c r="K52" s="86"/>
      <c r="L52" s="118"/>
      <c r="M52" s="118"/>
      <c r="N52" s="119"/>
      <c r="O52" s="88">
        <f t="shared" si="0"/>
        <v>0</v>
      </c>
      <c r="P52" s="155"/>
      <c r="Q52" s="155"/>
      <c r="R52" s="198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52"/>
      <c r="B53" s="146"/>
      <c r="C53" s="146"/>
      <c r="D53" s="146"/>
      <c r="E53" s="146"/>
      <c r="F53" s="146"/>
      <c r="G53" s="146"/>
      <c r="H53" s="146"/>
      <c r="I53" s="146"/>
      <c r="J53" s="146"/>
      <c r="K53" s="86"/>
      <c r="L53" s="118"/>
      <c r="M53" s="118"/>
      <c r="N53" s="119"/>
      <c r="O53" s="88">
        <f t="shared" si="0"/>
        <v>0</v>
      </c>
      <c r="P53" s="146"/>
      <c r="Q53" s="146"/>
      <c r="R53" s="152"/>
      <c r="S53" s="1"/>
      <c r="T53" s="1"/>
      <c r="U53" s="1"/>
      <c r="V53" s="1"/>
      <c r="W53" s="1"/>
      <c r="X53" s="1"/>
      <c r="Y53" s="1"/>
      <c r="Z53" s="1"/>
    </row>
    <row r="54" spans="1:26" ht="17.25" customHeight="1">
      <c r="A54" s="199">
        <v>8</v>
      </c>
      <c r="B54" s="156" t="s">
        <v>184</v>
      </c>
      <c r="C54" s="156" t="s">
        <v>189</v>
      </c>
      <c r="D54" s="158" t="s">
        <v>186</v>
      </c>
      <c r="E54" s="177">
        <v>1</v>
      </c>
      <c r="F54" s="166">
        <f>H54+J54+R54</f>
        <v>6.7489465200000005</v>
      </c>
      <c r="G54" s="158">
        <v>0.97</v>
      </c>
      <c r="H54" s="170">
        <f>G54*$P$10/1000</f>
        <v>2.4042517000000001</v>
      </c>
      <c r="I54" s="158">
        <v>0.13</v>
      </c>
      <c r="J54" s="170">
        <f>I54*$P$11/1000</f>
        <v>0.39236209999999999</v>
      </c>
      <c r="K54" s="86" t="s">
        <v>187</v>
      </c>
      <c r="L54" s="118" t="s">
        <v>186</v>
      </c>
      <c r="M54" s="118">
        <v>1</v>
      </c>
      <c r="N54" s="119">
        <v>3.26</v>
      </c>
      <c r="O54" s="88">
        <f t="shared" si="0"/>
        <v>3.26</v>
      </c>
      <c r="P54" s="170">
        <f>E54*F54</f>
        <v>6.7489465200000005</v>
      </c>
      <c r="Q54" s="170">
        <f>SUM(O54:O58)</f>
        <v>3.26</v>
      </c>
      <c r="R54" s="197">
        <f>Q54*1.02*1.05*$R$16</f>
        <v>3.9523327199999998</v>
      </c>
      <c r="S54" s="1"/>
      <c r="T54" s="1"/>
      <c r="U54" s="1"/>
      <c r="V54" s="1"/>
      <c r="W54" s="1"/>
      <c r="X54" s="1"/>
      <c r="Y54" s="1"/>
      <c r="Z54" s="1"/>
    </row>
    <row r="55" spans="1:26" ht="17.25" customHeight="1">
      <c r="A55" s="198"/>
      <c r="B55" s="155"/>
      <c r="C55" s="155"/>
      <c r="D55" s="155"/>
      <c r="E55" s="155"/>
      <c r="F55" s="155"/>
      <c r="G55" s="155"/>
      <c r="H55" s="155"/>
      <c r="I55" s="155"/>
      <c r="J55" s="155"/>
      <c r="K55" s="86"/>
      <c r="L55" s="118"/>
      <c r="M55" s="118"/>
      <c r="N55" s="119"/>
      <c r="O55" s="88">
        <f t="shared" si="0"/>
        <v>0</v>
      </c>
      <c r="P55" s="155"/>
      <c r="Q55" s="155"/>
      <c r="R55" s="198"/>
      <c r="S55" s="1"/>
      <c r="T55" s="1"/>
      <c r="U55" s="1"/>
      <c r="V55" s="1"/>
      <c r="W55" s="1"/>
      <c r="X55" s="1"/>
      <c r="Y55" s="1"/>
      <c r="Z55" s="1"/>
    </row>
    <row r="56" spans="1:26" ht="17.25" customHeight="1">
      <c r="A56" s="198"/>
      <c r="B56" s="155"/>
      <c r="C56" s="155"/>
      <c r="D56" s="155"/>
      <c r="E56" s="155"/>
      <c r="F56" s="155"/>
      <c r="G56" s="155"/>
      <c r="H56" s="155"/>
      <c r="I56" s="155"/>
      <c r="J56" s="155"/>
      <c r="K56" s="86"/>
      <c r="L56" s="118"/>
      <c r="M56" s="118"/>
      <c r="N56" s="119"/>
      <c r="O56" s="88">
        <f t="shared" si="0"/>
        <v>0</v>
      </c>
      <c r="P56" s="155"/>
      <c r="Q56" s="155"/>
      <c r="R56" s="198"/>
      <c r="S56" s="1"/>
      <c r="T56" s="1"/>
      <c r="U56" s="1"/>
      <c r="V56" s="1"/>
      <c r="W56" s="1"/>
      <c r="X56" s="1"/>
      <c r="Y56" s="1"/>
      <c r="Z56" s="1"/>
    </row>
    <row r="57" spans="1:26" ht="17.25" customHeight="1">
      <c r="A57" s="198"/>
      <c r="B57" s="155"/>
      <c r="C57" s="155"/>
      <c r="D57" s="155"/>
      <c r="E57" s="155"/>
      <c r="F57" s="155"/>
      <c r="G57" s="155"/>
      <c r="H57" s="155"/>
      <c r="I57" s="155"/>
      <c r="J57" s="155"/>
      <c r="K57" s="86"/>
      <c r="L57" s="118"/>
      <c r="M57" s="118"/>
      <c r="N57" s="119"/>
      <c r="O57" s="88">
        <f t="shared" si="0"/>
        <v>0</v>
      </c>
      <c r="P57" s="155"/>
      <c r="Q57" s="155"/>
      <c r="R57" s="198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52"/>
      <c r="B58" s="146"/>
      <c r="C58" s="146"/>
      <c r="D58" s="146"/>
      <c r="E58" s="146"/>
      <c r="F58" s="146"/>
      <c r="G58" s="146"/>
      <c r="H58" s="146"/>
      <c r="I58" s="146"/>
      <c r="J58" s="146"/>
      <c r="K58" s="86"/>
      <c r="L58" s="118"/>
      <c r="M58" s="118"/>
      <c r="N58" s="119"/>
      <c r="O58" s="88">
        <f t="shared" si="0"/>
        <v>0</v>
      </c>
      <c r="P58" s="146"/>
      <c r="Q58" s="146"/>
      <c r="R58" s="152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99">
        <v>9</v>
      </c>
      <c r="B59" s="156" t="s">
        <v>190</v>
      </c>
      <c r="C59" s="156" t="s">
        <v>191</v>
      </c>
      <c r="D59" s="160" t="s">
        <v>89</v>
      </c>
      <c r="E59" s="166">
        <v>1</v>
      </c>
      <c r="F59" s="166">
        <f>H59+J59+R59</f>
        <v>14.665380219999999</v>
      </c>
      <c r="G59" s="161">
        <v>1.84</v>
      </c>
      <c r="H59" s="170">
        <f>G59*$P$10/1000</f>
        <v>4.5606424000000008</v>
      </c>
      <c r="I59" s="161">
        <v>0.03</v>
      </c>
      <c r="J59" s="170">
        <f>I59*$P$11/1000</f>
        <v>9.0545100000000003E-2</v>
      </c>
      <c r="K59" s="104" t="s">
        <v>192</v>
      </c>
      <c r="L59" s="104" t="s">
        <v>89</v>
      </c>
      <c r="M59" s="104">
        <v>1</v>
      </c>
      <c r="N59" s="106">
        <v>6.11</v>
      </c>
      <c r="O59" s="117">
        <f t="shared" si="0"/>
        <v>6.11</v>
      </c>
      <c r="P59" s="170">
        <f>E59*F59</f>
        <v>14.665380219999999</v>
      </c>
      <c r="Q59" s="170">
        <f>SUM(O59:O63)</f>
        <v>8.26</v>
      </c>
      <c r="R59" s="197">
        <f>Q59*1.02*1.05*$R$16</f>
        <v>10.014192719999999</v>
      </c>
      <c r="S59" s="1"/>
      <c r="T59" s="1"/>
      <c r="U59" s="1"/>
      <c r="V59" s="1"/>
      <c r="W59" s="1"/>
      <c r="X59" s="1"/>
      <c r="Y59" s="1"/>
      <c r="Z59" s="1"/>
    </row>
    <row r="60" spans="1:26" ht="10.5" customHeight="1">
      <c r="A60" s="198"/>
      <c r="B60" s="155"/>
      <c r="C60" s="155"/>
      <c r="D60" s="155"/>
      <c r="E60" s="155"/>
      <c r="F60" s="155"/>
      <c r="G60" s="155"/>
      <c r="H60" s="155"/>
      <c r="I60" s="155"/>
      <c r="J60" s="155"/>
      <c r="K60" s="104" t="s">
        <v>193</v>
      </c>
      <c r="L60" s="104" t="s">
        <v>89</v>
      </c>
      <c r="M60" s="104">
        <v>1</v>
      </c>
      <c r="N60" s="106">
        <v>2.15</v>
      </c>
      <c r="O60" s="117">
        <f t="shared" si="0"/>
        <v>2.15</v>
      </c>
      <c r="P60" s="155"/>
      <c r="Q60" s="155"/>
      <c r="R60" s="198"/>
      <c r="S60" s="1"/>
      <c r="T60" s="1"/>
      <c r="U60" s="1"/>
      <c r="V60" s="1"/>
      <c r="W60" s="1"/>
      <c r="X60" s="1"/>
      <c r="Y60" s="1"/>
      <c r="Z60" s="1"/>
    </row>
    <row r="61" spans="1:26" ht="11.25" customHeight="1">
      <c r="A61" s="198"/>
      <c r="B61" s="155"/>
      <c r="C61" s="155"/>
      <c r="D61" s="155"/>
      <c r="E61" s="155"/>
      <c r="F61" s="155"/>
      <c r="G61" s="155"/>
      <c r="H61" s="155"/>
      <c r="I61" s="155"/>
      <c r="J61" s="155"/>
      <c r="K61" s="104"/>
      <c r="L61" s="104"/>
      <c r="M61" s="104"/>
      <c r="N61" s="106"/>
      <c r="O61" s="117">
        <f t="shared" si="0"/>
        <v>0</v>
      </c>
      <c r="P61" s="155"/>
      <c r="Q61" s="155"/>
      <c r="R61" s="198"/>
      <c r="S61" s="1"/>
      <c r="T61" s="1"/>
      <c r="U61" s="1"/>
      <c r="V61" s="1"/>
      <c r="W61" s="1"/>
      <c r="X61" s="1"/>
      <c r="Y61" s="1"/>
      <c r="Z61" s="1"/>
    </row>
    <row r="62" spans="1:26" ht="11.25" customHeight="1">
      <c r="A62" s="198"/>
      <c r="B62" s="155"/>
      <c r="C62" s="155"/>
      <c r="D62" s="155"/>
      <c r="E62" s="155"/>
      <c r="F62" s="155"/>
      <c r="G62" s="155"/>
      <c r="H62" s="155"/>
      <c r="I62" s="155"/>
      <c r="J62" s="155"/>
      <c r="K62" s="104"/>
      <c r="L62" s="104"/>
      <c r="M62" s="104"/>
      <c r="N62" s="106"/>
      <c r="O62" s="117">
        <f t="shared" si="0"/>
        <v>0</v>
      </c>
      <c r="P62" s="155"/>
      <c r="Q62" s="155"/>
      <c r="R62" s="198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52"/>
      <c r="B63" s="146"/>
      <c r="C63" s="146"/>
      <c r="D63" s="146"/>
      <c r="E63" s="146"/>
      <c r="F63" s="146"/>
      <c r="G63" s="146"/>
      <c r="H63" s="146"/>
      <c r="I63" s="146"/>
      <c r="J63" s="146"/>
      <c r="K63" s="104"/>
      <c r="L63" s="104"/>
      <c r="M63" s="104"/>
      <c r="N63" s="106"/>
      <c r="O63" s="117">
        <f t="shared" si="0"/>
        <v>0</v>
      </c>
      <c r="P63" s="146"/>
      <c r="Q63" s="146"/>
      <c r="R63" s="152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42"/>
      <c r="C64" s="42"/>
      <c r="D64" s="42"/>
      <c r="E64" s="42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1"/>
      <c r="Q64" s="120"/>
      <c r="R64" s="37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42"/>
      <c r="C65" s="42" t="s">
        <v>172</v>
      </c>
      <c r="D65" s="42"/>
      <c r="E65" s="42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1">
        <f>SUM(P19:P63)</f>
        <v>316.82609289600003</v>
      </c>
      <c r="Q65" s="120"/>
      <c r="R65" s="37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42"/>
      <c r="C66" s="42"/>
      <c r="D66" s="42"/>
      <c r="E66" s="42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1"/>
      <c r="Q66" s="120"/>
      <c r="R66" s="37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42"/>
      <c r="C67" s="42" t="s">
        <v>171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121">
        <f>P65*0.133</f>
        <v>42.137870355168005</v>
      </c>
      <c r="Q67" s="122"/>
      <c r="R67" s="40"/>
      <c r="S67" s="1"/>
      <c r="T67" s="1"/>
      <c r="U67" s="1"/>
      <c r="V67" s="1"/>
      <c r="W67" s="1"/>
      <c r="X67" s="1"/>
      <c r="Y67" s="1"/>
      <c r="Z67" s="1"/>
    </row>
    <row r="68" spans="1:26" ht="10.5" customHeight="1">
      <c r="A68" s="1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121"/>
      <c r="Q68" s="122"/>
      <c r="R68" s="40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42"/>
      <c r="C69" s="42" t="s">
        <v>172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121">
        <f>SUM(P65:P67)</f>
        <v>358.96396325116802</v>
      </c>
      <c r="Q69" s="122"/>
      <c r="R69" s="40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121"/>
      <c r="Q70" s="122"/>
      <c r="R70" s="40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42"/>
      <c r="C71" s="42" t="s">
        <v>173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121">
        <f>P69*0.11</f>
        <v>39.486035957628481</v>
      </c>
      <c r="Q71" s="42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121"/>
      <c r="Q72" s="122"/>
      <c r="R72" s="40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42"/>
      <c r="C73" s="42" t="s">
        <v>172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121">
        <f>P69+P71</f>
        <v>398.4499992087965</v>
      </c>
      <c r="Q73" s="42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121"/>
      <c r="Q74" s="42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121"/>
      <c r="Q75" s="42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42"/>
      <c r="C76" s="42"/>
      <c r="D76" s="42"/>
      <c r="E76" s="123"/>
      <c r="F76" s="128" t="s">
        <v>60</v>
      </c>
      <c r="G76" s="129"/>
      <c r="H76" s="42"/>
      <c r="I76" s="42"/>
      <c r="J76" s="42"/>
      <c r="K76" s="128" t="s">
        <v>213</v>
      </c>
      <c r="L76" s="129"/>
      <c r="M76" s="129"/>
      <c r="N76" s="42"/>
      <c r="O76" s="42"/>
      <c r="P76" s="42"/>
      <c r="Q76" s="42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5"/>
      <c r="B77" s="43"/>
      <c r="C77" s="43"/>
      <c r="D77" s="43"/>
      <c r="E77" s="43"/>
      <c r="F77" s="43"/>
      <c r="G77" s="201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1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4">
    <mergeCell ref="H59:H63"/>
    <mergeCell ref="I59:I63"/>
    <mergeCell ref="J59:J63"/>
    <mergeCell ref="P59:P63"/>
    <mergeCell ref="Q59:Q63"/>
    <mergeCell ref="R59:R63"/>
    <mergeCell ref="A59:A63"/>
    <mergeCell ref="B59:B63"/>
    <mergeCell ref="C59:C63"/>
    <mergeCell ref="D59:D63"/>
    <mergeCell ref="E59:E63"/>
    <mergeCell ref="F59:F63"/>
    <mergeCell ref="G59:G63"/>
    <mergeCell ref="A3:C4"/>
    <mergeCell ref="D3:R4"/>
    <mergeCell ref="D5:R5"/>
    <mergeCell ref="D6:R6"/>
    <mergeCell ref="A7:Q7"/>
    <mergeCell ref="A8:Q8"/>
    <mergeCell ref="L10:O10"/>
    <mergeCell ref="E14:E17"/>
    <mergeCell ref="F14:F17"/>
    <mergeCell ref="G14:O15"/>
    <mergeCell ref="P14:P16"/>
    <mergeCell ref="Q14:Q16"/>
    <mergeCell ref="G16:H16"/>
    <mergeCell ref="I16:J16"/>
    <mergeCell ref="K16:O16"/>
    <mergeCell ref="J10:K10"/>
    <mergeCell ref="A11:E11"/>
    <mergeCell ref="F11:G11"/>
    <mergeCell ref="L11:O11"/>
    <mergeCell ref="K12:O12"/>
    <mergeCell ref="A14:A17"/>
    <mergeCell ref="B14:B17"/>
    <mergeCell ref="F19:F23"/>
    <mergeCell ref="G19:G23"/>
    <mergeCell ref="H19:H23"/>
    <mergeCell ref="I19:I23"/>
    <mergeCell ref="J19:J23"/>
    <mergeCell ref="P19:P23"/>
    <mergeCell ref="Q19:Q23"/>
    <mergeCell ref="R19:R23"/>
    <mergeCell ref="C14:C17"/>
    <mergeCell ref="D14:D17"/>
    <mergeCell ref="A19:A23"/>
    <mergeCell ref="B19:B23"/>
    <mergeCell ref="C19:C23"/>
    <mergeCell ref="D19:D23"/>
    <mergeCell ref="E19:E23"/>
    <mergeCell ref="F76:G76"/>
    <mergeCell ref="K76:M76"/>
    <mergeCell ref="G77:Q77"/>
    <mergeCell ref="H24:H28"/>
    <mergeCell ref="I24:I28"/>
    <mergeCell ref="J24:J28"/>
    <mergeCell ref="P24:P28"/>
    <mergeCell ref="Q24:Q28"/>
    <mergeCell ref="H34:H38"/>
    <mergeCell ref="I34:I38"/>
    <mergeCell ref="J34:J38"/>
    <mergeCell ref="P34:P38"/>
    <mergeCell ref="Q34:Q38"/>
    <mergeCell ref="H44:H48"/>
    <mergeCell ref="I44:I48"/>
    <mergeCell ref="J44:J48"/>
    <mergeCell ref="P44:P48"/>
    <mergeCell ref="Q44:Q48"/>
    <mergeCell ref="H54:H58"/>
    <mergeCell ref="R24:R28"/>
    <mergeCell ref="A24:A28"/>
    <mergeCell ref="B24:B28"/>
    <mergeCell ref="C24:C28"/>
    <mergeCell ref="D24:D28"/>
    <mergeCell ref="E24:E28"/>
    <mergeCell ref="F24:F28"/>
    <mergeCell ref="G24:G28"/>
    <mergeCell ref="H29:H33"/>
    <mergeCell ref="I29:I33"/>
    <mergeCell ref="J29:J33"/>
    <mergeCell ref="P29:P33"/>
    <mergeCell ref="Q29:Q33"/>
    <mergeCell ref="R29:R33"/>
    <mergeCell ref="A29:A33"/>
    <mergeCell ref="B29:B33"/>
    <mergeCell ref="C29:C33"/>
    <mergeCell ref="D29:D33"/>
    <mergeCell ref="E29:E33"/>
    <mergeCell ref="F29:F33"/>
    <mergeCell ref="G29:G33"/>
    <mergeCell ref="R34:R38"/>
    <mergeCell ref="A34:A38"/>
    <mergeCell ref="B34:B38"/>
    <mergeCell ref="C34:C38"/>
    <mergeCell ref="D34:D38"/>
    <mergeCell ref="E34:E38"/>
    <mergeCell ref="F34:F38"/>
    <mergeCell ref="G34:G38"/>
    <mergeCell ref="H39:H43"/>
    <mergeCell ref="I39:I43"/>
    <mergeCell ref="J39:J43"/>
    <mergeCell ref="P39:P43"/>
    <mergeCell ref="Q39:Q43"/>
    <mergeCell ref="R39:R43"/>
    <mergeCell ref="A39:A43"/>
    <mergeCell ref="B39:B43"/>
    <mergeCell ref="C39:C43"/>
    <mergeCell ref="D39:D43"/>
    <mergeCell ref="E39:E43"/>
    <mergeCell ref="F39:F43"/>
    <mergeCell ref="G39:G43"/>
    <mergeCell ref="R44:R48"/>
    <mergeCell ref="A44:A48"/>
    <mergeCell ref="B44:B48"/>
    <mergeCell ref="C44:C48"/>
    <mergeCell ref="D44:D48"/>
    <mergeCell ref="E44:E48"/>
    <mergeCell ref="F44:F48"/>
    <mergeCell ref="G44:G48"/>
    <mergeCell ref="H49:H53"/>
    <mergeCell ref="I49:I53"/>
    <mergeCell ref="J49:J53"/>
    <mergeCell ref="P49:P53"/>
    <mergeCell ref="Q49:Q53"/>
    <mergeCell ref="R49:R53"/>
    <mergeCell ref="A49:A53"/>
    <mergeCell ref="B49:B53"/>
    <mergeCell ref="C49:C53"/>
    <mergeCell ref="D49:D53"/>
    <mergeCell ref="E49:E53"/>
    <mergeCell ref="F49:F53"/>
    <mergeCell ref="G49:G53"/>
    <mergeCell ref="I54:I58"/>
    <mergeCell ref="J54:J58"/>
    <mergeCell ref="P54:P58"/>
    <mergeCell ref="Q54:Q58"/>
    <mergeCell ref="R54:R58"/>
    <mergeCell ref="A54:A58"/>
    <mergeCell ref="B54:B58"/>
    <mergeCell ref="C54:C58"/>
    <mergeCell ref="D54:D58"/>
    <mergeCell ref="E54:E58"/>
    <mergeCell ref="F54:F58"/>
    <mergeCell ref="G54:G58"/>
  </mergeCells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000"/>
  <sheetViews>
    <sheetView tabSelected="1" topLeftCell="A49" workbookViewId="0">
      <selection activeCell="K65" sqref="K65:M65"/>
    </sheetView>
  </sheetViews>
  <sheetFormatPr defaultColWidth="12.6640625" defaultRowHeight="15" customHeight="1"/>
  <cols>
    <col min="1" max="1" width="3.77734375" customWidth="1"/>
    <col min="2" max="2" width="9" customWidth="1"/>
    <col min="3" max="3" width="26.77734375" customWidth="1"/>
    <col min="4" max="4" width="6" customWidth="1"/>
    <col min="5" max="5" width="5.88671875" customWidth="1"/>
    <col min="6" max="6" width="7" customWidth="1"/>
    <col min="7" max="7" width="6.6640625" customWidth="1"/>
    <col min="8" max="8" width="6.77734375" customWidth="1"/>
    <col min="9" max="9" width="5.77734375" customWidth="1"/>
    <col min="10" max="10" width="6.77734375" customWidth="1"/>
    <col min="11" max="11" width="13.21875" customWidth="1"/>
    <col min="12" max="12" width="4.77734375" customWidth="1"/>
    <col min="13" max="13" width="7" customWidth="1"/>
    <col min="14" max="15" width="7.21875" customWidth="1"/>
    <col min="16" max="16" width="8.77734375" customWidth="1"/>
    <col min="17" max="17" width="8.6640625" customWidth="1"/>
    <col min="18" max="18" width="9.88671875" customWidth="1"/>
    <col min="19" max="26" width="8" customWidth="1"/>
  </cols>
  <sheetData>
    <row r="1" spans="1:26" ht="15" customHeight="1">
      <c r="A1" s="1"/>
      <c r="B1" s="1"/>
      <c r="C1" s="1"/>
      <c r="D1" s="181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42"/>
      <c r="B2" s="42"/>
      <c r="C2" s="114" t="s">
        <v>174</v>
      </c>
      <c r="D2" s="113"/>
      <c r="E2" s="113"/>
      <c r="F2" s="113"/>
      <c r="G2" s="113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202" t="s">
        <v>49</v>
      </c>
      <c r="B3" s="129"/>
      <c r="C3" s="129"/>
      <c r="D3" s="202" t="s">
        <v>15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42"/>
      <c r="B5" s="42"/>
      <c r="C5" s="42"/>
      <c r="D5" s="203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82" t="s">
        <v>194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42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82" t="s">
        <v>59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42"/>
      <c r="S8" s="1"/>
      <c r="T8" s="1"/>
      <c r="U8" s="1"/>
      <c r="V8" s="1"/>
      <c r="W8" s="1"/>
      <c r="X8" s="1"/>
      <c r="Y8" s="1"/>
      <c r="Z8" s="1"/>
    </row>
    <row r="9" spans="1:26" ht="8.25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42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112"/>
      <c r="B10" s="42"/>
      <c r="C10" s="42"/>
      <c r="D10" s="42"/>
      <c r="E10" s="42"/>
      <c r="F10" s="42"/>
      <c r="G10" s="42"/>
      <c r="H10" s="42"/>
      <c r="I10" s="42"/>
      <c r="J10" s="137" t="s">
        <v>62</v>
      </c>
      <c r="K10" s="129"/>
      <c r="L10" s="192" t="s">
        <v>63</v>
      </c>
      <c r="M10" s="129"/>
      <c r="N10" s="129"/>
      <c r="O10" s="129"/>
      <c r="P10" s="44">
        <v>2478.61</v>
      </c>
      <c r="Q10" s="42"/>
      <c r="R10" s="42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193" t="s">
        <v>64</v>
      </c>
      <c r="B11" s="129"/>
      <c r="C11" s="129"/>
      <c r="D11" s="129"/>
      <c r="E11" s="129"/>
      <c r="F11" s="194">
        <f>P63</f>
        <v>161.36360772691907</v>
      </c>
      <c r="G11" s="129"/>
      <c r="H11" s="113" t="s">
        <v>30</v>
      </c>
      <c r="I11" s="42"/>
      <c r="J11" s="42"/>
      <c r="K11" s="42"/>
      <c r="L11" s="192" t="s">
        <v>65</v>
      </c>
      <c r="M11" s="129"/>
      <c r="N11" s="129"/>
      <c r="O11" s="129"/>
      <c r="P11" s="45">
        <v>3018.17</v>
      </c>
      <c r="Q11" s="42"/>
      <c r="R11" s="42"/>
      <c r="S11" s="1"/>
      <c r="T11" s="1"/>
      <c r="U11" s="1"/>
      <c r="V11" s="1"/>
      <c r="W11" s="1"/>
      <c r="X11" s="1"/>
      <c r="Y11" s="1"/>
      <c r="Z11" s="1"/>
    </row>
    <row r="12" spans="1:26" ht="13.5" customHeight="1">
      <c r="A12" s="112"/>
      <c r="B12" s="42"/>
      <c r="C12" s="42"/>
      <c r="D12" s="42"/>
      <c r="E12" s="42"/>
      <c r="F12" s="42"/>
      <c r="G12" s="42"/>
      <c r="H12" s="42"/>
      <c r="I12" s="42"/>
      <c r="J12" s="42"/>
      <c r="K12" s="183" t="s">
        <v>66</v>
      </c>
      <c r="L12" s="129"/>
      <c r="M12" s="129"/>
      <c r="N12" s="129"/>
      <c r="O12" s="129"/>
      <c r="P12" s="46">
        <v>1.1319999999999999</v>
      </c>
      <c r="Q12" s="42"/>
      <c r="R12" s="42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3"/>
      <c r="B13" s="1"/>
      <c r="C13" s="1"/>
      <c r="D13" s="1"/>
      <c r="E13" s="1"/>
      <c r="F13" s="1"/>
      <c r="G13" s="1"/>
      <c r="H13" s="1"/>
      <c r="I13" s="1"/>
      <c r="J13" s="1"/>
      <c r="K13" s="28"/>
      <c r="L13" s="28"/>
      <c r="M13" s="28"/>
      <c r="N13" s="28"/>
      <c r="O13" s="28"/>
      <c r="P13" s="2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2.5" customHeight="1">
      <c r="A14" s="204" t="s">
        <v>31</v>
      </c>
      <c r="B14" s="195" t="s">
        <v>67</v>
      </c>
      <c r="C14" s="180" t="s">
        <v>68</v>
      </c>
      <c r="D14" s="195" t="s">
        <v>69</v>
      </c>
      <c r="E14" s="195" t="s">
        <v>70</v>
      </c>
      <c r="F14" s="195" t="s">
        <v>71</v>
      </c>
      <c r="G14" s="184" t="s">
        <v>72</v>
      </c>
      <c r="H14" s="185"/>
      <c r="I14" s="185"/>
      <c r="J14" s="185"/>
      <c r="K14" s="185"/>
      <c r="L14" s="185"/>
      <c r="M14" s="185"/>
      <c r="N14" s="185"/>
      <c r="O14" s="186"/>
      <c r="P14" s="180" t="s">
        <v>73</v>
      </c>
      <c r="Q14" s="180" t="s">
        <v>74</v>
      </c>
      <c r="R14" s="29" t="s">
        <v>74</v>
      </c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198"/>
      <c r="B15" s="155"/>
      <c r="C15" s="155"/>
      <c r="D15" s="155"/>
      <c r="E15" s="155"/>
      <c r="F15" s="155"/>
      <c r="G15" s="187"/>
      <c r="H15" s="188"/>
      <c r="I15" s="188"/>
      <c r="J15" s="188"/>
      <c r="K15" s="188"/>
      <c r="L15" s="188"/>
      <c r="M15" s="188"/>
      <c r="N15" s="188"/>
      <c r="O15" s="189"/>
      <c r="P15" s="155"/>
      <c r="Q15" s="155"/>
      <c r="R15" s="29" t="s">
        <v>75</v>
      </c>
      <c r="S15" s="1"/>
      <c r="T15" s="1"/>
      <c r="U15" s="1"/>
      <c r="V15" s="1"/>
      <c r="W15" s="1"/>
      <c r="X15" s="1"/>
      <c r="Y15" s="1"/>
      <c r="Z15" s="1"/>
    </row>
    <row r="16" spans="1:26" ht="20.25" customHeight="1">
      <c r="A16" s="198"/>
      <c r="B16" s="155"/>
      <c r="C16" s="155"/>
      <c r="D16" s="155"/>
      <c r="E16" s="155"/>
      <c r="F16" s="155"/>
      <c r="G16" s="190" t="s">
        <v>76</v>
      </c>
      <c r="H16" s="191"/>
      <c r="I16" s="190" t="s">
        <v>77</v>
      </c>
      <c r="J16" s="191"/>
      <c r="K16" s="190" t="s">
        <v>78</v>
      </c>
      <c r="L16" s="196"/>
      <c r="M16" s="196"/>
      <c r="N16" s="196"/>
      <c r="O16" s="191"/>
      <c r="P16" s="146"/>
      <c r="Q16" s="146"/>
      <c r="R16" s="30">
        <f>P12</f>
        <v>1.1319999999999999</v>
      </c>
      <c r="S16" s="1"/>
      <c r="T16" s="1"/>
      <c r="U16" s="1"/>
      <c r="V16" s="1"/>
      <c r="W16" s="1"/>
      <c r="X16" s="1"/>
      <c r="Y16" s="1"/>
      <c r="Z16" s="1"/>
    </row>
    <row r="17" spans="1:26" ht="41.25" customHeight="1">
      <c r="A17" s="152"/>
      <c r="B17" s="146"/>
      <c r="C17" s="146"/>
      <c r="D17" s="146"/>
      <c r="E17" s="146"/>
      <c r="F17" s="146"/>
      <c r="G17" s="82" t="s">
        <v>79</v>
      </c>
      <c r="H17" s="83" t="s">
        <v>80</v>
      </c>
      <c r="I17" s="82" t="s">
        <v>79</v>
      </c>
      <c r="J17" s="83" t="s">
        <v>80</v>
      </c>
      <c r="K17" s="83" t="s">
        <v>81</v>
      </c>
      <c r="L17" s="82" t="s">
        <v>82</v>
      </c>
      <c r="M17" s="83" t="s">
        <v>83</v>
      </c>
      <c r="N17" s="83" t="s">
        <v>84</v>
      </c>
      <c r="O17" s="82" t="s">
        <v>85</v>
      </c>
      <c r="P17" s="84" t="s">
        <v>17</v>
      </c>
      <c r="Q17" s="84" t="s">
        <v>17</v>
      </c>
      <c r="R17" s="31" t="s">
        <v>17</v>
      </c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2">
        <v>1</v>
      </c>
      <c r="B18" s="85">
        <v>2</v>
      </c>
      <c r="C18" s="85">
        <v>3</v>
      </c>
      <c r="D18" s="85">
        <v>4</v>
      </c>
      <c r="E18" s="85">
        <v>5</v>
      </c>
      <c r="F18" s="85">
        <v>6</v>
      </c>
      <c r="G18" s="85">
        <v>7</v>
      </c>
      <c r="H18" s="85">
        <v>8</v>
      </c>
      <c r="I18" s="85">
        <v>9</v>
      </c>
      <c r="J18" s="85">
        <v>10</v>
      </c>
      <c r="K18" s="85">
        <v>11</v>
      </c>
      <c r="L18" s="85">
        <v>12</v>
      </c>
      <c r="M18" s="85">
        <v>13</v>
      </c>
      <c r="N18" s="85">
        <v>14</v>
      </c>
      <c r="O18" s="85">
        <v>15</v>
      </c>
      <c r="P18" s="85">
        <v>16</v>
      </c>
      <c r="Q18" s="85">
        <v>17</v>
      </c>
      <c r="R18" s="32">
        <v>18</v>
      </c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99">
        <v>1</v>
      </c>
      <c r="B19" s="156" t="s">
        <v>195</v>
      </c>
      <c r="C19" s="156" t="s">
        <v>196</v>
      </c>
      <c r="D19" s="158" t="s">
        <v>166</v>
      </c>
      <c r="E19" s="205">
        <v>24</v>
      </c>
      <c r="F19" s="166">
        <f>H19+J19+R19</f>
        <v>2.48896813008</v>
      </c>
      <c r="G19" s="158">
        <v>0.37</v>
      </c>
      <c r="H19" s="170">
        <f>G19*$P$10/1000</f>
        <v>0.91708570000000011</v>
      </c>
      <c r="I19" s="158">
        <v>0.01</v>
      </c>
      <c r="J19" s="170">
        <f>I19*$P$11/1000</f>
        <v>3.0181700000000002E-2</v>
      </c>
      <c r="K19" s="101" t="s">
        <v>178</v>
      </c>
      <c r="L19" s="101" t="s">
        <v>166</v>
      </c>
      <c r="M19" s="101">
        <v>0.998</v>
      </c>
      <c r="N19" s="87">
        <v>1.18</v>
      </c>
      <c r="O19" s="88">
        <f t="shared" ref="O19:O53" si="0">M19*N19</f>
        <v>1.17764</v>
      </c>
      <c r="P19" s="170">
        <f>E19*F19</f>
        <v>59.735235121919999</v>
      </c>
      <c r="Q19" s="170">
        <f>SUM(O19:O23)</f>
        <v>1.2716400000000001</v>
      </c>
      <c r="R19" s="197">
        <f>Q19*1.02*1.05*$R$16</f>
        <v>1.5417007300800001</v>
      </c>
      <c r="S19" s="1"/>
      <c r="T19" s="1"/>
      <c r="U19" s="1"/>
      <c r="V19" s="1"/>
      <c r="W19" s="1"/>
      <c r="X19" s="1"/>
      <c r="Y19" s="1"/>
      <c r="Z19" s="1"/>
    </row>
    <row r="20" spans="1:26" ht="11.25" customHeight="1">
      <c r="A20" s="198"/>
      <c r="B20" s="155"/>
      <c r="C20" s="155"/>
      <c r="D20" s="155"/>
      <c r="E20" s="155"/>
      <c r="F20" s="155"/>
      <c r="G20" s="155"/>
      <c r="H20" s="155"/>
      <c r="I20" s="155"/>
      <c r="J20" s="155"/>
      <c r="K20" s="101" t="s">
        <v>197</v>
      </c>
      <c r="L20" s="101" t="s">
        <v>125</v>
      </c>
      <c r="M20" s="101">
        <v>0.23499999999999999</v>
      </c>
      <c r="N20" s="81">
        <v>0.4</v>
      </c>
      <c r="O20" s="88">
        <f t="shared" si="0"/>
        <v>9.4E-2</v>
      </c>
      <c r="P20" s="155"/>
      <c r="Q20" s="155"/>
      <c r="R20" s="198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98"/>
      <c r="B21" s="155"/>
      <c r="C21" s="155"/>
      <c r="D21" s="155"/>
      <c r="E21" s="155"/>
      <c r="F21" s="155"/>
      <c r="G21" s="155"/>
      <c r="H21" s="155"/>
      <c r="I21" s="155"/>
      <c r="J21" s="155"/>
      <c r="K21" s="101"/>
      <c r="L21" s="101"/>
      <c r="M21" s="124"/>
      <c r="N21" s="81"/>
      <c r="O21" s="88">
        <f t="shared" si="0"/>
        <v>0</v>
      </c>
      <c r="P21" s="155"/>
      <c r="Q21" s="155"/>
      <c r="R21" s="198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98"/>
      <c r="B22" s="155"/>
      <c r="C22" s="155"/>
      <c r="D22" s="155"/>
      <c r="E22" s="155"/>
      <c r="F22" s="155"/>
      <c r="G22" s="155"/>
      <c r="H22" s="155"/>
      <c r="I22" s="155"/>
      <c r="J22" s="155"/>
      <c r="K22" s="101"/>
      <c r="L22" s="101"/>
      <c r="M22" s="124"/>
      <c r="N22" s="81"/>
      <c r="O22" s="88">
        <f t="shared" si="0"/>
        <v>0</v>
      </c>
      <c r="P22" s="155"/>
      <c r="Q22" s="155"/>
      <c r="R22" s="198"/>
      <c r="S22" s="1"/>
      <c r="T22" s="1"/>
      <c r="U22" s="1"/>
      <c r="V22" s="1"/>
      <c r="W22" s="1"/>
      <c r="X22" s="1"/>
      <c r="Y22" s="1"/>
      <c r="Z22" s="1"/>
    </row>
    <row r="23" spans="1:26" ht="10.5" customHeight="1">
      <c r="A23" s="152"/>
      <c r="B23" s="146"/>
      <c r="C23" s="146"/>
      <c r="D23" s="146"/>
      <c r="E23" s="146"/>
      <c r="F23" s="146"/>
      <c r="G23" s="146"/>
      <c r="H23" s="146"/>
      <c r="I23" s="146"/>
      <c r="J23" s="146"/>
      <c r="K23" s="101"/>
      <c r="L23" s="101"/>
      <c r="M23" s="101"/>
      <c r="N23" s="81"/>
      <c r="O23" s="88">
        <f t="shared" si="0"/>
        <v>0</v>
      </c>
      <c r="P23" s="146"/>
      <c r="Q23" s="146"/>
      <c r="R23" s="152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99">
        <v>2</v>
      </c>
      <c r="B24" s="156" t="s">
        <v>198</v>
      </c>
      <c r="C24" s="156" t="s">
        <v>199</v>
      </c>
      <c r="D24" s="158" t="s">
        <v>166</v>
      </c>
      <c r="E24" s="205">
        <v>10</v>
      </c>
      <c r="F24" s="166">
        <f>H24+J24+R24</f>
        <v>1.5784398423199999</v>
      </c>
      <c r="G24" s="158">
        <v>0.38</v>
      </c>
      <c r="H24" s="170">
        <f>G24*$P$10/1000</f>
        <v>0.94187180000000004</v>
      </c>
      <c r="I24" s="158"/>
      <c r="J24" s="170">
        <f>I24*$P$11/1000</f>
        <v>0</v>
      </c>
      <c r="K24" s="101" t="s">
        <v>178</v>
      </c>
      <c r="L24" s="101" t="s">
        <v>166</v>
      </c>
      <c r="M24" s="101">
        <v>0.998</v>
      </c>
      <c r="N24" s="87">
        <v>0.47</v>
      </c>
      <c r="O24" s="88">
        <f t="shared" si="0"/>
        <v>0.46905999999999998</v>
      </c>
      <c r="P24" s="170">
        <f>E24*F24</f>
        <v>15.784398423199999</v>
      </c>
      <c r="Q24" s="170">
        <f>SUM(O24:O28)</f>
        <v>0.52505999999999997</v>
      </c>
      <c r="R24" s="197">
        <f>Q24*1.02*1.05*$R$16</f>
        <v>0.63656804231999997</v>
      </c>
      <c r="S24" s="1"/>
      <c r="T24" s="1"/>
      <c r="U24" s="1"/>
      <c r="V24" s="1"/>
      <c r="W24" s="1"/>
      <c r="X24" s="1"/>
      <c r="Y24" s="1"/>
      <c r="Z24" s="1"/>
    </row>
    <row r="25" spans="1:26" ht="11.25" customHeight="1">
      <c r="A25" s="198"/>
      <c r="B25" s="155"/>
      <c r="C25" s="155"/>
      <c r="D25" s="155"/>
      <c r="E25" s="155"/>
      <c r="F25" s="155"/>
      <c r="G25" s="155"/>
      <c r="H25" s="155"/>
      <c r="I25" s="155"/>
      <c r="J25" s="155"/>
      <c r="K25" s="101" t="s">
        <v>197</v>
      </c>
      <c r="L25" s="101" t="s">
        <v>125</v>
      </c>
      <c r="M25" s="101">
        <v>0.14000000000000001</v>
      </c>
      <c r="N25" s="81">
        <v>0.4</v>
      </c>
      <c r="O25" s="88">
        <f t="shared" si="0"/>
        <v>5.6000000000000008E-2</v>
      </c>
      <c r="P25" s="155"/>
      <c r="Q25" s="155"/>
      <c r="R25" s="198"/>
      <c r="S25" s="1"/>
      <c r="T25" s="1"/>
      <c r="U25" s="1"/>
      <c r="V25" s="1"/>
      <c r="W25" s="1"/>
      <c r="X25" s="1"/>
      <c r="Y25" s="1"/>
      <c r="Z25" s="1"/>
    </row>
    <row r="26" spans="1:26" ht="11.25" customHeight="1">
      <c r="A26" s="198"/>
      <c r="B26" s="155"/>
      <c r="C26" s="155"/>
      <c r="D26" s="155"/>
      <c r="E26" s="155"/>
      <c r="F26" s="155"/>
      <c r="G26" s="155"/>
      <c r="H26" s="155"/>
      <c r="I26" s="155"/>
      <c r="J26" s="155"/>
      <c r="K26" s="101"/>
      <c r="L26" s="101"/>
      <c r="M26" s="124"/>
      <c r="N26" s="81"/>
      <c r="O26" s="88">
        <f t="shared" si="0"/>
        <v>0</v>
      </c>
      <c r="P26" s="155"/>
      <c r="Q26" s="155"/>
      <c r="R26" s="198"/>
      <c r="S26" s="1"/>
      <c r="T26" s="1"/>
      <c r="U26" s="1"/>
      <c r="V26" s="1"/>
      <c r="W26" s="1"/>
      <c r="X26" s="1"/>
      <c r="Y26" s="1"/>
      <c r="Z26" s="1"/>
    </row>
    <row r="27" spans="1:26" ht="11.25" customHeight="1">
      <c r="A27" s="198"/>
      <c r="B27" s="155"/>
      <c r="C27" s="155"/>
      <c r="D27" s="155"/>
      <c r="E27" s="155"/>
      <c r="F27" s="155"/>
      <c r="G27" s="155"/>
      <c r="H27" s="155"/>
      <c r="I27" s="155"/>
      <c r="J27" s="155"/>
      <c r="K27" s="101"/>
      <c r="L27" s="101"/>
      <c r="M27" s="124"/>
      <c r="N27" s="81"/>
      <c r="O27" s="88">
        <f t="shared" si="0"/>
        <v>0</v>
      </c>
      <c r="P27" s="155"/>
      <c r="Q27" s="155"/>
      <c r="R27" s="198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52"/>
      <c r="B28" s="146"/>
      <c r="C28" s="146"/>
      <c r="D28" s="146"/>
      <c r="E28" s="146"/>
      <c r="F28" s="146"/>
      <c r="G28" s="146"/>
      <c r="H28" s="146"/>
      <c r="I28" s="146"/>
      <c r="J28" s="146"/>
      <c r="K28" s="101"/>
      <c r="L28" s="101"/>
      <c r="M28" s="101"/>
      <c r="N28" s="81"/>
      <c r="O28" s="88">
        <f t="shared" si="0"/>
        <v>0</v>
      </c>
      <c r="P28" s="146"/>
      <c r="Q28" s="146"/>
      <c r="R28" s="152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99">
        <v>3</v>
      </c>
      <c r="B29" s="156" t="s">
        <v>200</v>
      </c>
      <c r="C29" s="156" t="s">
        <v>201</v>
      </c>
      <c r="D29" s="158" t="s">
        <v>89</v>
      </c>
      <c r="E29" s="177">
        <v>3</v>
      </c>
      <c r="F29" s="166">
        <f>H29+J29+R29</f>
        <v>1.1737872200000001</v>
      </c>
      <c r="G29" s="163">
        <v>0.23100000000000001</v>
      </c>
      <c r="H29" s="170">
        <f>G29*$P$10/1000</f>
        <v>0.57255891000000003</v>
      </c>
      <c r="I29" s="158">
        <v>0.151</v>
      </c>
      <c r="J29" s="170">
        <f>I29*$P$11/1000</f>
        <v>0.45574366999999999</v>
      </c>
      <c r="K29" s="86" t="s">
        <v>111</v>
      </c>
      <c r="L29" s="86" t="s">
        <v>89</v>
      </c>
      <c r="M29" s="86">
        <v>1</v>
      </c>
      <c r="N29" s="87">
        <v>0.12</v>
      </c>
      <c r="O29" s="88">
        <f t="shared" si="0"/>
        <v>0.12</v>
      </c>
      <c r="P29" s="170">
        <f>E29*F29</f>
        <v>3.5213616600000002</v>
      </c>
      <c r="Q29" s="170">
        <f>SUM(O29:O33)</f>
        <v>0.12</v>
      </c>
      <c r="R29" s="197">
        <f>Q29*1.02*1.05*$R$16</f>
        <v>0.14548463999999997</v>
      </c>
      <c r="S29" s="41"/>
      <c r="T29" s="41"/>
      <c r="U29" s="41"/>
      <c r="V29" s="41"/>
      <c r="W29" s="41"/>
      <c r="X29" s="41"/>
      <c r="Y29" s="41"/>
      <c r="Z29" s="41"/>
    </row>
    <row r="30" spans="1:26" ht="12.75" customHeight="1">
      <c r="A30" s="198"/>
      <c r="B30" s="155"/>
      <c r="C30" s="155"/>
      <c r="D30" s="155"/>
      <c r="E30" s="155"/>
      <c r="F30" s="155"/>
      <c r="G30" s="155"/>
      <c r="H30" s="155"/>
      <c r="I30" s="155"/>
      <c r="J30" s="155"/>
      <c r="K30" s="86"/>
      <c r="L30" s="86"/>
      <c r="M30" s="86"/>
      <c r="N30" s="87"/>
      <c r="O30" s="88">
        <f t="shared" si="0"/>
        <v>0</v>
      </c>
      <c r="P30" s="155"/>
      <c r="Q30" s="155"/>
      <c r="R30" s="198"/>
      <c r="S30" s="41"/>
      <c r="T30" s="41"/>
      <c r="U30" s="41"/>
      <c r="V30" s="41"/>
      <c r="W30" s="41"/>
      <c r="X30" s="41"/>
      <c r="Y30" s="41"/>
      <c r="Z30" s="41"/>
    </row>
    <row r="31" spans="1:26" ht="12.75" customHeight="1">
      <c r="A31" s="198"/>
      <c r="B31" s="155"/>
      <c r="C31" s="155"/>
      <c r="D31" s="155"/>
      <c r="E31" s="155"/>
      <c r="F31" s="155"/>
      <c r="G31" s="155"/>
      <c r="H31" s="155"/>
      <c r="I31" s="155"/>
      <c r="J31" s="155"/>
      <c r="K31" s="86"/>
      <c r="L31" s="86"/>
      <c r="M31" s="86"/>
      <c r="N31" s="87"/>
      <c r="O31" s="88">
        <f t="shared" si="0"/>
        <v>0</v>
      </c>
      <c r="P31" s="155"/>
      <c r="Q31" s="155"/>
      <c r="R31" s="198"/>
      <c r="S31" s="41"/>
      <c r="T31" s="41"/>
      <c r="U31" s="41"/>
      <c r="V31" s="41"/>
      <c r="W31" s="41"/>
      <c r="X31" s="41"/>
      <c r="Y31" s="41"/>
      <c r="Z31" s="41"/>
    </row>
    <row r="32" spans="1:26" ht="12.75" customHeight="1">
      <c r="A32" s="198"/>
      <c r="B32" s="155"/>
      <c r="C32" s="155"/>
      <c r="D32" s="155"/>
      <c r="E32" s="155"/>
      <c r="F32" s="155"/>
      <c r="G32" s="155"/>
      <c r="H32" s="155"/>
      <c r="I32" s="155"/>
      <c r="J32" s="155"/>
      <c r="K32" s="86"/>
      <c r="L32" s="86"/>
      <c r="M32" s="86"/>
      <c r="N32" s="87"/>
      <c r="O32" s="88">
        <f t="shared" si="0"/>
        <v>0</v>
      </c>
      <c r="P32" s="155"/>
      <c r="Q32" s="155"/>
      <c r="R32" s="198"/>
      <c r="S32" s="41"/>
      <c r="T32" s="41"/>
      <c r="U32" s="41"/>
      <c r="V32" s="41"/>
      <c r="W32" s="41"/>
      <c r="X32" s="41"/>
      <c r="Y32" s="41"/>
      <c r="Z32" s="41"/>
    </row>
    <row r="33" spans="1:26" ht="15" customHeight="1">
      <c r="A33" s="152"/>
      <c r="B33" s="146"/>
      <c r="C33" s="146"/>
      <c r="D33" s="146"/>
      <c r="E33" s="146"/>
      <c r="F33" s="146"/>
      <c r="G33" s="146"/>
      <c r="H33" s="146"/>
      <c r="I33" s="146"/>
      <c r="J33" s="146"/>
      <c r="K33" s="86"/>
      <c r="L33" s="86"/>
      <c r="M33" s="86"/>
      <c r="N33" s="87"/>
      <c r="O33" s="88">
        <f t="shared" si="0"/>
        <v>0</v>
      </c>
      <c r="P33" s="146"/>
      <c r="Q33" s="146"/>
      <c r="R33" s="152"/>
      <c r="S33" s="41"/>
      <c r="T33" s="41"/>
      <c r="U33" s="41"/>
      <c r="V33" s="41"/>
      <c r="W33" s="41"/>
      <c r="X33" s="41"/>
      <c r="Y33" s="41"/>
      <c r="Z33" s="41"/>
    </row>
    <row r="34" spans="1:26" ht="12.75" customHeight="1">
      <c r="A34" s="199">
        <v>4</v>
      </c>
      <c r="B34" s="156" t="s">
        <v>200</v>
      </c>
      <c r="C34" s="156" t="s">
        <v>202</v>
      </c>
      <c r="D34" s="158" t="s">
        <v>89</v>
      </c>
      <c r="E34" s="177">
        <v>2</v>
      </c>
      <c r="F34" s="166">
        <f>H34+J34+R34</f>
        <v>1.5496225400000001</v>
      </c>
      <c r="G34" s="163">
        <v>0.23100000000000001</v>
      </c>
      <c r="H34" s="170">
        <f>G34*$P$10/1000</f>
        <v>0.57255891000000003</v>
      </c>
      <c r="I34" s="158">
        <v>0.151</v>
      </c>
      <c r="J34" s="170">
        <f>I34*$P$11/1000</f>
        <v>0.45574366999999999</v>
      </c>
      <c r="K34" s="86" t="s">
        <v>111</v>
      </c>
      <c r="L34" s="86" t="s">
        <v>89</v>
      </c>
      <c r="M34" s="86">
        <v>1</v>
      </c>
      <c r="N34" s="87">
        <v>0.43</v>
      </c>
      <c r="O34" s="88">
        <f t="shared" si="0"/>
        <v>0.43</v>
      </c>
      <c r="P34" s="170">
        <f>E34*F34</f>
        <v>3.0992450800000002</v>
      </c>
      <c r="Q34" s="170">
        <f>SUM(O34:O38)</f>
        <v>0.43</v>
      </c>
      <c r="R34" s="197">
        <f>Q34*1.02*1.05*$R$16</f>
        <v>0.52131995999999992</v>
      </c>
      <c r="S34" s="41"/>
      <c r="T34" s="41"/>
      <c r="U34" s="41"/>
      <c r="V34" s="41"/>
      <c r="W34" s="41"/>
      <c r="X34" s="41"/>
      <c r="Y34" s="41"/>
      <c r="Z34" s="41"/>
    </row>
    <row r="35" spans="1:26" ht="12.75" customHeight="1">
      <c r="A35" s="198"/>
      <c r="B35" s="155"/>
      <c r="C35" s="155"/>
      <c r="D35" s="155"/>
      <c r="E35" s="155"/>
      <c r="F35" s="155"/>
      <c r="G35" s="155"/>
      <c r="H35" s="155"/>
      <c r="I35" s="155"/>
      <c r="J35" s="155"/>
      <c r="K35" s="86"/>
      <c r="L35" s="86"/>
      <c r="M35" s="86"/>
      <c r="N35" s="87"/>
      <c r="O35" s="88">
        <f t="shared" si="0"/>
        <v>0</v>
      </c>
      <c r="P35" s="155"/>
      <c r="Q35" s="155"/>
      <c r="R35" s="198"/>
      <c r="S35" s="41"/>
      <c r="T35" s="41"/>
      <c r="U35" s="41"/>
      <c r="V35" s="41"/>
      <c r="W35" s="41"/>
      <c r="X35" s="41"/>
      <c r="Y35" s="41"/>
      <c r="Z35" s="41"/>
    </row>
    <row r="36" spans="1:26" ht="12.75" customHeight="1">
      <c r="A36" s="198"/>
      <c r="B36" s="155"/>
      <c r="C36" s="155"/>
      <c r="D36" s="155"/>
      <c r="E36" s="155"/>
      <c r="F36" s="155"/>
      <c r="G36" s="155"/>
      <c r="H36" s="155"/>
      <c r="I36" s="155"/>
      <c r="J36" s="155"/>
      <c r="K36" s="86"/>
      <c r="L36" s="86"/>
      <c r="M36" s="86"/>
      <c r="N36" s="87"/>
      <c r="O36" s="88">
        <f t="shared" si="0"/>
        <v>0</v>
      </c>
      <c r="P36" s="155"/>
      <c r="Q36" s="155"/>
      <c r="R36" s="198"/>
      <c r="S36" s="41"/>
      <c r="T36" s="41"/>
      <c r="U36" s="41"/>
      <c r="V36" s="41"/>
      <c r="W36" s="41"/>
      <c r="X36" s="41"/>
      <c r="Y36" s="41"/>
      <c r="Z36" s="41"/>
    </row>
    <row r="37" spans="1:26" ht="12.75" customHeight="1">
      <c r="A37" s="198"/>
      <c r="B37" s="155"/>
      <c r="C37" s="155"/>
      <c r="D37" s="155"/>
      <c r="E37" s="155"/>
      <c r="F37" s="155"/>
      <c r="G37" s="155"/>
      <c r="H37" s="155"/>
      <c r="I37" s="155"/>
      <c r="J37" s="155"/>
      <c r="K37" s="86"/>
      <c r="L37" s="86"/>
      <c r="M37" s="86"/>
      <c r="N37" s="87"/>
      <c r="O37" s="88">
        <f t="shared" si="0"/>
        <v>0</v>
      </c>
      <c r="P37" s="155"/>
      <c r="Q37" s="155"/>
      <c r="R37" s="198"/>
      <c r="S37" s="41"/>
      <c r="T37" s="41"/>
      <c r="U37" s="41"/>
      <c r="V37" s="41"/>
      <c r="W37" s="41"/>
      <c r="X37" s="41"/>
      <c r="Y37" s="41"/>
      <c r="Z37" s="41"/>
    </row>
    <row r="38" spans="1:26" ht="15" customHeight="1">
      <c r="A38" s="152"/>
      <c r="B38" s="146"/>
      <c r="C38" s="146"/>
      <c r="D38" s="146"/>
      <c r="E38" s="146"/>
      <c r="F38" s="146"/>
      <c r="G38" s="146"/>
      <c r="H38" s="146"/>
      <c r="I38" s="146"/>
      <c r="J38" s="146"/>
      <c r="K38" s="86"/>
      <c r="L38" s="86"/>
      <c r="M38" s="86"/>
      <c r="N38" s="87"/>
      <c r="O38" s="88">
        <f t="shared" si="0"/>
        <v>0</v>
      </c>
      <c r="P38" s="146"/>
      <c r="Q38" s="146"/>
      <c r="R38" s="152"/>
      <c r="S38" s="41"/>
      <c r="T38" s="41"/>
      <c r="U38" s="41"/>
      <c r="V38" s="41"/>
      <c r="W38" s="41"/>
      <c r="X38" s="41"/>
      <c r="Y38" s="41"/>
      <c r="Z38" s="41"/>
    </row>
    <row r="39" spans="1:26" ht="12.75" customHeight="1">
      <c r="A39" s="199">
        <v>5</v>
      </c>
      <c r="B39" s="156" t="s">
        <v>203</v>
      </c>
      <c r="C39" s="156" t="s">
        <v>204</v>
      </c>
      <c r="D39" s="158" t="s">
        <v>89</v>
      </c>
      <c r="E39" s="177">
        <v>1</v>
      </c>
      <c r="F39" s="166">
        <f>H39+J39+R39</f>
        <v>2.0858124400000002</v>
      </c>
      <c r="G39" s="163">
        <v>0.34499999999999997</v>
      </c>
      <c r="H39" s="170">
        <f>G39*$P$10/1000</f>
        <v>0.85512045000000003</v>
      </c>
      <c r="I39" s="158">
        <v>0.22700000000000001</v>
      </c>
      <c r="J39" s="170">
        <f>I39*$P$11/1000</f>
        <v>0.68512459000000003</v>
      </c>
      <c r="K39" s="86" t="s">
        <v>111</v>
      </c>
      <c r="L39" s="86" t="s">
        <v>89</v>
      </c>
      <c r="M39" s="86">
        <v>1</v>
      </c>
      <c r="N39" s="87">
        <v>0.45</v>
      </c>
      <c r="O39" s="88">
        <f t="shared" si="0"/>
        <v>0.45</v>
      </c>
      <c r="P39" s="170">
        <f>E39*F39</f>
        <v>2.0858124400000002</v>
      </c>
      <c r="Q39" s="170">
        <f>SUM(O39:O43)</f>
        <v>0.45</v>
      </c>
      <c r="R39" s="197">
        <f>Q39*1.02*1.05*$R$16</f>
        <v>0.54556740000000004</v>
      </c>
      <c r="S39" s="41"/>
      <c r="T39" s="41"/>
      <c r="U39" s="41"/>
      <c r="V39" s="41"/>
      <c r="W39" s="41"/>
      <c r="X39" s="41"/>
      <c r="Y39" s="41"/>
      <c r="Z39" s="41"/>
    </row>
    <row r="40" spans="1:26" ht="12.75" customHeight="1">
      <c r="A40" s="198"/>
      <c r="B40" s="155"/>
      <c r="C40" s="155"/>
      <c r="D40" s="155"/>
      <c r="E40" s="155"/>
      <c r="F40" s="155"/>
      <c r="G40" s="155"/>
      <c r="H40" s="155"/>
      <c r="I40" s="155"/>
      <c r="J40" s="155"/>
      <c r="K40" s="86"/>
      <c r="L40" s="86"/>
      <c r="M40" s="86"/>
      <c r="N40" s="87"/>
      <c r="O40" s="88">
        <f t="shared" si="0"/>
        <v>0</v>
      </c>
      <c r="P40" s="155"/>
      <c r="Q40" s="155"/>
      <c r="R40" s="198"/>
      <c r="S40" s="41"/>
      <c r="T40" s="41"/>
      <c r="U40" s="41"/>
      <c r="V40" s="41"/>
      <c r="W40" s="41"/>
      <c r="X40" s="41"/>
      <c r="Y40" s="41"/>
      <c r="Z40" s="41"/>
    </row>
    <row r="41" spans="1:26" ht="12.75" customHeight="1">
      <c r="A41" s="198"/>
      <c r="B41" s="155"/>
      <c r="C41" s="155"/>
      <c r="D41" s="155"/>
      <c r="E41" s="155"/>
      <c r="F41" s="155"/>
      <c r="G41" s="155"/>
      <c r="H41" s="155"/>
      <c r="I41" s="155"/>
      <c r="J41" s="155"/>
      <c r="K41" s="86"/>
      <c r="L41" s="86"/>
      <c r="M41" s="86"/>
      <c r="N41" s="87"/>
      <c r="O41" s="88">
        <f t="shared" si="0"/>
        <v>0</v>
      </c>
      <c r="P41" s="155"/>
      <c r="Q41" s="155"/>
      <c r="R41" s="198"/>
      <c r="S41" s="41"/>
      <c r="T41" s="41"/>
      <c r="U41" s="41"/>
      <c r="V41" s="41"/>
      <c r="W41" s="41"/>
      <c r="X41" s="41"/>
      <c r="Y41" s="41"/>
      <c r="Z41" s="41"/>
    </row>
    <row r="42" spans="1:26" ht="12.75" customHeight="1">
      <c r="A42" s="198"/>
      <c r="B42" s="155"/>
      <c r="C42" s="155"/>
      <c r="D42" s="155"/>
      <c r="E42" s="155"/>
      <c r="F42" s="155"/>
      <c r="G42" s="155"/>
      <c r="H42" s="155"/>
      <c r="I42" s="155"/>
      <c r="J42" s="155"/>
      <c r="K42" s="86"/>
      <c r="L42" s="86"/>
      <c r="M42" s="86"/>
      <c r="N42" s="87"/>
      <c r="O42" s="88">
        <f t="shared" si="0"/>
        <v>0</v>
      </c>
      <c r="P42" s="155"/>
      <c r="Q42" s="155"/>
      <c r="R42" s="198"/>
      <c r="S42" s="41"/>
      <c r="T42" s="41"/>
      <c r="U42" s="41"/>
      <c r="V42" s="41"/>
      <c r="W42" s="41"/>
      <c r="X42" s="41"/>
      <c r="Y42" s="41"/>
      <c r="Z42" s="41"/>
    </row>
    <row r="43" spans="1:26" ht="12.75" customHeight="1">
      <c r="A43" s="152"/>
      <c r="B43" s="146"/>
      <c r="C43" s="146"/>
      <c r="D43" s="146"/>
      <c r="E43" s="146"/>
      <c r="F43" s="146"/>
      <c r="G43" s="146"/>
      <c r="H43" s="146"/>
      <c r="I43" s="146"/>
      <c r="J43" s="146"/>
      <c r="K43" s="86"/>
      <c r="L43" s="86"/>
      <c r="M43" s="86"/>
      <c r="N43" s="87"/>
      <c r="O43" s="88">
        <f t="shared" si="0"/>
        <v>0</v>
      </c>
      <c r="P43" s="146"/>
      <c r="Q43" s="146"/>
      <c r="R43" s="152"/>
      <c r="S43" s="41"/>
      <c r="T43" s="41"/>
      <c r="U43" s="41"/>
      <c r="V43" s="41"/>
      <c r="W43" s="41"/>
      <c r="X43" s="41"/>
      <c r="Y43" s="41"/>
      <c r="Z43" s="41"/>
    </row>
    <row r="44" spans="1:26" ht="12.75" customHeight="1">
      <c r="A44" s="199">
        <v>6</v>
      </c>
      <c r="B44" s="156" t="s">
        <v>115</v>
      </c>
      <c r="C44" s="156" t="s">
        <v>205</v>
      </c>
      <c r="D44" s="158" t="s">
        <v>89</v>
      </c>
      <c r="E44" s="205">
        <v>1</v>
      </c>
      <c r="F44" s="166">
        <f>H44+J44+R44</f>
        <v>0.24247440000000001</v>
      </c>
      <c r="G44" s="161"/>
      <c r="H44" s="170">
        <f>G44*$P$10/1000</f>
        <v>0</v>
      </c>
      <c r="I44" s="158"/>
      <c r="J44" s="170">
        <f>I44*$P$11/1000</f>
        <v>0</v>
      </c>
      <c r="K44" s="86" t="s">
        <v>111</v>
      </c>
      <c r="L44" s="101" t="s">
        <v>89</v>
      </c>
      <c r="M44" s="101">
        <v>1</v>
      </c>
      <c r="N44" s="125">
        <v>0.2</v>
      </c>
      <c r="O44" s="88">
        <f t="shared" si="0"/>
        <v>0.2</v>
      </c>
      <c r="P44" s="170">
        <f>E44*F44</f>
        <v>0.24247440000000001</v>
      </c>
      <c r="Q44" s="170">
        <f>SUM(O44:O48)</f>
        <v>0.2</v>
      </c>
      <c r="R44" s="197">
        <f>Q44*1.02*1.05*$R$16</f>
        <v>0.24247440000000001</v>
      </c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98"/>
      <c r="B45" s="155"/>
      <c r="C45" s="155"/>
      <c r="D45" s="155"/>
      <c r="E45" s="155"/>
      <c r="F45" s="155"/>
      <c r="G45" s="155"/>
      <c r="H45" s="155"/>
      <c r="I45" s="155"/>
      <c r="J45" s="155"/>
      <c r="K45" s="101"/>
      <c r="L45" s="101"/>
      <c r="M45" s="101"/>
      <c r="N45" s="81"/>
      <c r="O45" s="88">
        <f t="shared" si="0"/>
        <v>0</v>
      </c>
      <c r="P45" s="155"/>
      <c r="Q45" s="155"/>
      <c r="R45" s="198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98"/>
      <c r="B46" s="155"/>
      <c r="C46" s="155"/>
      <c r="D46" s="155"/>
      <c r="E46" s="155"/>
      <c r="F46" s="155"/>
      <c r="G46" s="155"/>
      <c r="H46" s="155"/>
      <c r="I46" s="155"/>
      <c r="J46" s="155"/>
      <c r="K46" s="101"/>
      <c r="L46" s="101"/>
      <c r="M46" s="101"/>
      <c r="N46" s="81"/>
      <c r="O46" s="88">
        <f t="shared" si="0"/>
        <v>0</v>
      </c>
      <c r="P46" s="155"/>
      <c r="Q46" s="155"/>
      <c r="R46" s="198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98"/>
      <c r="B47" s="155"/>
      <c r="C47" s="155"/>
      <c r="D47" s="155"/>
      <c r="E47" s="155"/>
      <c r="F47" s="155"/>
      <c r="G47" s="155"/>
      <c r="H47" s="155"/>
      <c r="I47" s="155"/>
      <c r="J47" s="155"/>
      <c r="K47" s="101"/>
      <c r="L47" s="101"/>
      <c r="M47" s="126"/>
      <c r="N47" s="81"/>
      <c r="O47" s="88">
        <f t="shared" si="0"/>
        <v>0</v>
      </c>
      <c r="P47" s="155"/>
      <c r="Q47" s="155"/>
      <c r="R47" s="198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52"/>
      <c r="B48" s="146"/>
      <c r="C48" s="146"/>
      <c r="D48" s="146"/>
      <c r="E48" s="146"/>
      <c r="F48" s="146"/>
      <c r="G48" s="146"/>
      <c r="H48" s="146"/>
      <c r="I48" s="146"/>
      <c r="J48" s="146"/>
      <c r="K48" s="101"/>
      <c r="L48" s="101"/>
      <c r="M48" s="101"/>
      <c r="N48" s="81"/>
      <c r="O48" s="88">
        <f t="shared" si="0"/>
        <v>0</v>
      </c>
      <c r="P48" s="146"/>
      <c r="Q48" s="146"/>
      <c r="R48" s="152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99">
        <v>7</v>
      </c>
      <c r="B49" s="156" t="s">
        <v>206</v>
      </c>
      <c r="C49" s="156" t="s">
        <v>207</v>
      </c>
      <c r="D49" s="158" t="s">
        <v>89</v>
      </c>
      <c r="E49" s="205">
        <v>1</v>
      </c>
      <c r="F49" s="166">
        <f>H49+J49+R49</f>
        <v>43.839168879999995</v>
      </c>
      <c r="G49" s="158">
        <v>1.49</v>
      </c>
      <c r="H49" s="170">
        <f>G49*$P$10/1000</f>
        <v>3.6931289</v>
      </c>
      <c r="I49" s="158">
        <v>0.13</v>
      </c>
      <c r="J49" s="170">
        <f>I49*$P$11/1000</f>
        <v>0.39236209999999999</v>
      </c>
      <c r="K49" s="86" t="s">
        <v>111</v>
      </c>
      <c r="L49" s="101" t="s">
        <v>89</v>
      </c>
      <c r="M49" s="101">
        <v>1</v>
      </c>
      <c r="N49" s="81">
        <v>32.79</v>
      </c>
      <c r="O49" s="88">
        <f t="shared" si="0"/>
        <v>32.79</v>
      </c>
      <c r="P49" s="170">
        <f>E49*F49</f>
        <v>43.839168879999995</v>
      </c>
      <c r="Q49" s="170">
        <f>SUM(O49:O53)</f>
        <v>32.79</v>
      </c>
      <c r="R49" s="197">
        <f>Q49*1.02*1.05*$R$16</f>
        <v>39.753677879999998</v>
      </c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98"/>
      <c r="B50" s="155"/>
      <c r="C50" s="155"/>
      <c r="D50" s="155"/>
      <c r="E50" s="155"/>
      <c r="F50" s="155"/>
      <c r="G50" s="155"/>
      <c r="H50" s="155"/>
      <c r="I50" s="155"/>
      <c r="J50" s="155"/>
      <c r="K50" s="101"/>
      <c r="L50" s="101"/>
      <c r="M50" s="101"/>
      <c r="N50" s="81"/>
      <c r="O50" s="88">
        <f t="shared" si="0"/>
        <v>0</v>
      </c>
      <c r="P50" s="155"/>
      <c r="Q50" s="155"/>
      <c r="R50" s="198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98"/>
      <c r="B51" s="155"/>
      <c r="C51" s="155"/>
      <c r="D51" s="155"/>
      <c r="E51" s="155"/>
      <c r="F51" s="155"/>
      <c r="G51" s="155"/>
      <c r="H51" s="155"/>
      <c r="I51" s="155"/>
      <c r="J51" s="155"/>
      <c r="K51" s="101"/>
      <c r="L51" s="101"/>
      <c r="M51" s="124"/>
      <c r="N51" s="81"/>
      <c r="O51" s="88">
        <f t="shared" si="0"/>
        <v>0</v>
      </c>
      <c r="P51" s="155"/>
      <c r="Q51" s="155"/>
      <c r="R51" s="198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98"/>
      <c r="B52" s="155"/>
      <c r="C52" s="155"/>
      <c r="D52" s="155"/>
      <c r="E52" s="155"/>
      <c r="F52" s="155"/>
      <c r="G52" s="155"/>
      <c r="H52" s="155"/>
      <c r="I52" s="155"/>
      <c r="J52" s="155"/>
      <c r="K52" s="101"/>
      <c r="L52" s="101"/>
      <c r="M52" s="124"/>
      <c r="N52" s="81"/>
      <c r="O52" s="88">
        <f t="shared" si="0"/>
        <v>0</v>
      </c>
      <c r="P52" s="155"/>
      <c r="Q52" s="155"/>
      <c r="R52" s="198"/>
      <c r="S52" s="1"/>
      <c r="T52" s="1"/>
      <c r="U52" s="1"/>
      <c r="V52" s="1"/>
      <c r="W52" s="1"/>
      <c r="X52" s="1"/>
      <c r="Y52" s="1"/>
      <c r="Z52" s="1"/>
    </row>
    <row r="53" spans="1:26" ht="15" customHeight="1">
      <c r="A53" s="152"/>
      <c r="B53" s="146"/>
      <c r="C53" s="146"/>
      <c r="D53" s="146"/>
      <c r="E53" s="146"/>
      <c r="F53" s="146"/>
      <c r="G53" s="146"/>
      <c r="H53" s="146"/>
      <c r="I53" s="146"/>
      <c r="J53" s="146"/>
      <c r="K53" s="101"/>
      <c r="L53" s="101"/>
      <c r="M53" s="101"/>
      <c r="N53" s="81"/>
      <c r="O53" s="88">
        <f t="shared" si="0"/>
        <v>0</v>
      </c>
      <c r="P53" s="146"/>
      <c r="Q53" s="146"/>
      <c r="R53" s="152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42"/>
      <c r="C54" s="42"/>
      <c r="D54" s="42"/>
      <c r="E54" s="42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1"/>
      <c r="Q54" s="120"/>
      <c r="R54" s="37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42"/>
      <c r="C55" s="42" t="s">
        <v>172</v>
      </c>
      <c r="D55" s="42"/>
      <c r="E55" s="42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1">
        <f>SUM(P19:P53)</f>
        <v>128.30769600511999</v>
      </c>
      <c r="Q55" s="120"/>
      <c r="R55" s="37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42"/>
      <c r="C56" s="42"/>
      <c r="D56" s="42"/>
      <c r="E56" s="42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1"/>
      <c r="Q56" s="120"/>
      <c r="R56" s="37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42"/>
      <c r="C57" s="42" t="s">
        <v>171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121">
        <f>P55*0.133</f>
        <v>17.06492356868096</v>
      </c>
      <c r="Q57" s="122"/>
      <c r="R57" s="40"/>
      <c r="S57" s="1"/>
      <c r="T57" s="1"/>
      <c r="U57" s="1"/>
      <c r="V57" s="1"/>
      <c r="W57" s="1"/>
      <c r="X57" s="1"/>
      <c r="Y57" s="1"/>
      <c r="Z57" s="1"/>
    </row>
    <row r="58" spans="1:26" ht="10.5" customHeight="1">
      <c r="A58" s="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121"/>
      <c r="Q58" s="122"/>
      <c r="R58" s="40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42"/>
      <c r="C59" s="42" t="s">
        <v>172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121">
        <f>SUM(P55:P57)</f>
        <v>145.37261957380096</v>
      </c>
      <c r="Q59" s="122"/>
      <c r="R59" s="40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121"/>
      <c r="Q60" s="122"/>
      <c r="R60" s="40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42"/>
      <c r="C61" s="42" t="s">
        <v>173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121">
        <f>P59*0.11</f>
        <v>15.990988153118106</v>
      </c>
      <c r="Q61" s="42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>
      <c r="A62" s="1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121"/>
      <c r="Q62" s="42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42"/>
      <c r="C63" s="42" t="s">
        <v>172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121">
        <f>P59+P61</f>
        <v>161.36360772691907</v>
      </c>
      <c r="Q63" s="42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121"/>
      <c r="Q64" s="42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42"/>
      <c r="C65" s="42"/>
      <c r="D65" s="42"/>
      <c r="E65" s="123"/>
      <c r="F65" s="128" t="s">
        <v>60</v>
      </c>
      <c r="G65" s="129"/>
      <c r="H65" s="42"/>
      <c r="I65" s="42"/>
      <c r="J65" s="42"/>
      <c r="K65" s="128" t="s">
        <v>213</v>
      </c>
      <c r="L65" s="129"/>
      <c r="M65" s="129"/>
      <c r="N65" s="42"/>
      <c r="O65" s="42"/>
      <c r="P65" s="42"/>
      <c r="Q65" s="42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42"/>
      <c r="C66" s="42"/>
      <c r="D66" s="42"/>
      <c r="E66" s="42"/>
      <c r="F66" s="42"/>
      <c r="G66" s="42"/>
      <c r="H66" s="206"/>
      <c r="I66" s="129"/>
      <c r="J66" s="129"/>
      <c r="K66" s="129"/>
      <c r="L66" s="129"/>
      <c r="M66" s="129"/>
      <c r="N66" s="129"/>
      <c r="O66" s="129"/>
      <c r="P66" s="129"/>
      <c r="Q66" s="129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18">
    <mergeCell ref="H24:H28"/>
    <mergeCell ref="I24:I28"/>
    <mergeCell ref="J24:J28"/>
    <mergeCell ref="P24:P28"/>
    <mergeCell ref="Q24:Q28"/>
    <mergeCell ref="R24:R28"/>
    <mergeCell ref="A24:A28"/>
    <mergeCell ref="B24:B28"/>
    <mergeCell ref="C24:C28"/>
    <mergeCell ref="D24:D28"/>
    <mergeCell ref="E24:E28"/>
    <mergeCell ref="F24:F28"/>
    <mergeCell ref="G24:G28"/>
    <mergeCell ref="I29:I33"/>
    <mergeCell ref="J29:J33"/>
    <mergeCell ref="P29:P33"/>
    <mergeCell ref="Q29:Q33"/>
    <mergeCell ref="R29:R33"/>
    <mergeCell ref="A29:A33"/>
    <mergeCell ref="B29:B33"/>
    <mergeCell ref="C29:C33"/>
    <mergeCell ref="D29:D33"/>
    <mergeCell ref="E29:E33"/>
    <mergeCell ref="F29:F33"/>
    <mergeCell ref="G29:G33"/>
    <mergeCell ref="R39:R43"/>
    <mergeCell ref="A39:A43"/>
    <mergeCell ref="B39:B43"/>
    <mergeCell ref="C39:C43"/>
    <mergeCell ref="D39:D43"/>
    <mergeCell ref="E39:E43"/>
    <mergeCell ref="F39:F43"/>
    <mergeCell ref="G39:G43"/>
    <mergeCell ref="H34:H38"/>
    <mergeCell ref="I34:I38"/>
    <mergeCell ref="J34:J38"/>
    <mergeCell ref="P34:P38"/>
    <mergeCell ref="Q34:Q38"/>
    <mergeCell ref="R34:R38"/>
    <mergeCell ref="A34:A38"/>
    <mergeCell ref="B34:B38"/>
    <mergeCell ref="C34:C38"/>
    <mergeCell ref="D34:D38"/>
    <mergeCell ref="E34:E38"/>
    <mergeCell ref="F34:F38"/>
    <mergeCell ref="G34:G38"/>
    <mergeCell ref="B14:B17"/>
    <mergeCell ref="H49:H53"/>
    <mergeCell ref="I49:I53"/>
    <mergeCell ref="J49:J53"/>
    <mergeCell ref="P49:P53"/>
    <mergeCell ref="Q49:Q53"/>
    <mergeCell ref="R49:R53"/>
    <mergeCell ref="A49:A53"/>
    <mergeCell ref="B49:B53"/>
    <mergeCell ref="C49:C53"/>
    <mergeCell ref="D49:D53"/>
    <mergeCell ref="E49:E53"/>
    <mergeCell ref="F49:F53"/>
    <mergeCell ref="G49:G53"/>
    <mergeCell ref="H44:H48"/>
    <mergeCell ref="I44:I48"/>
    <mergeCell ref="J44:J48"/>
    <mergeCell ref="P44:P48"/>
    <mergeCell ref="Q44:Q48"/>
    <mergeCell ref="R44:R48"/>
    <mergeCell ref="A44:A48"/>
    <mergeCell ref="B44:B48"/>
    <mergeCell ref="C44:C48"/>
    <mergeCell ref="D44:D48"/>
    <mergeCell ref="R19:R23"/>
    <mergeCell ref="C14:C17"/>
    <mergeCell ref="D14:D17"/>
    <mergeCell ref="D1:R1"/>
    <mergeCell ref="A3:C4"/>
    <mergeCell ref="D3:R4"/>
    <mergeCell ref="D5:R5"/>
    <mergeCell ref="A7:Q7"/>
    <mergeCell ref="A8:Q8"/>
    <mergeCell ref="L10:O10"/>
    <mergeCell ref="E14:E17"/>
    <mergeCell ref="F14:F17"/>
    <mergeCell ref="G14:O15"/>
    <mergeCell ref="P14:P16"/>
    <mergeCell ref="Q14:Q16"/>
    <mergeCell ref="G16:H16"/>
    <mergeCell ref="I16:J16"/>
    <mergeCell ref="K16:O16"/>
    <mergeCell ref="J10:K10"/>
    <mergeCell ref="A11:E11"/>
    <mergeCell ref="F11:G11"/>
    <mergeCell ref="L11:O11"/>
    <mergeCell ref="K12:O12"/>
    <mergeCell ref="A14:A17"/>
    <mergeCell ref="A19:A23"/>
    <mergeCell ref="B19:B23"/>
    <mergeCell ref="C19:C23"/>
    <mergeCell ref="D19:D23"/>
    <mergeCell ref="E19:E23"/>
    <mergeCell ref="F65:G65"/>
    <mergeCell ref="K65:M65"/>
    <mergeCell ref="H66:Q66"/>
    <mergeCell ref="F19:F23"/>
    <mergeCell ref="G19:G23"/>
    <mergeCell ref="H19:H23"/>
    <mergeCell ref="I19:I23"/>
    <mergeCell ref="J19:J23"/>
    <mergeCell ref="P19:P23"/>
    <mergeCell ref="Q19:Q23"/>
    <mergeCell ref="E44:E48"/>
    <mergeCell ref="F44:F48"/>
    <mergeCell ref="G44:G48"/>
    <mergeCell ref="H39:H43"/>
    <mergeCell ref="I39:I43"/>
    <mergeCell ref="J39:J43"/>
    <mergeCell ref="P39:P43"/>
    <mergeCell ref="Q39:Q43"/>
    <mergeCell ref="H29:H33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bac  </vt:lpstr>
      <vt:lpstr>Ampop </vt:lpstr>
      <vt:lpstr>Obyekt 1</vt:lpstr>
      <vt:lpstr>1-1</vt:lpstr>
      <vt:lpstr>+1-2</vt:lpstr>
      <vt:lpstr>+1-3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250 G7</cp:lastModifiedBy>
  <dcterms:modified xsi:type="dcterms:W3CDTF">2025-09-30T09:11:06Z</dcterms:modified>
</cp:coreProperties>
</file>